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2760" yWindow="-32760" windowWidth="23256" windowHeight="11268" firstSheet="3" activeTab="3"/>
  </bookViews>
  <sheets>
    <sheet name="SVP rengimo forma_1 lentelė" sheetId="1" r:id="rId1"/>
    <sheet name="SVP rengimo forma_2 lentelė" sheetId="2" state="hidden" r:id="rId2"/>
    <sheet name="SVP įgyvendin ataskaita_1 lent." sheetId="4" state="hidden" r:id="rId3"/>
    <sheet name="Metinio plano rengimo forma" sheetId="5" r:id="rId4"/>
    <sheet name="Metinio plano įgyvendinimo form" sheetId="6" state="hidden" r:id="rId5"/>
  </sheets>
  <definedNames>
    <definedName name="_xlnm.Print_Area" localSheetId="3">'Metinio plano rengimo forma'!$A$1:$K$167</definedName>
  </definedNames>
  <calcPr calcId="145621"/>
</workbook>
</file>

<file path=xl/calcChain.xml><?xml version="1.0" encoding="utf-8"?>
<calcChain xmlns="http://schemas.openxmlformats.org/spreadsheetml/2006/main">
  <c r="I153" i="5" l="1"/>
  <c r="I36" i="5"/>
  <c r="I38" i="5"/>
  <c r="I55" i="5"/>
  <c r="I56" i="5"/>
  <c r="I57" i="5"/>
  <c r="I144" i="5"/>
  <c r="I121" i="5"/>
  <c r="I157" i="5"/>
  <c r="I102" i="5"/>
  <c r="I103" i="5"/>
  <c r="I104" i="5"/>
  <c r="I112" i="5"/>
  <c r="I113" i="5"/>
  <c r="I114" i="5"/>
  <c r="I151" i="5"/>
  <c r="I149" i="5"/>
  <c r="I72" i="5"/>
  <c r="I73" i="5"/>
  <c r="I74" i="5"/>
  <c r="I85" i="5"/>
  <c r="I86" i="5"/>
  <c r="I127" i="5"/>
  <c r="I145" i="5"/>
  <c r="I146" i="5"/>
  <c r="I92" i="5"/>
  <c r="I93" i="5"/>
  <c r="I84" i="5"/>
  <c r="I45" i="5"/>
  <c r="I46" i="5"/>
  <c r="I47" i="5"/>
  <c r="I28" i="5"/>
  <c r="I150" i="5"/>
  <c r="I32" i="5"/>
  <c r="I37" i="5"/>
  <c r="I147" i="5"/>
</calcChain>
</file>

<file path=xl/sharedStrings.xml><?xml version="1.0" encoding="utf-8"?>
<sst xmlns="http://schemas.openxmlformats.org/spreadsheetml/2006/main" count="721" uniqueCount="282">
  <si>
    <t>Programos tikslo kodas</t>
  </si>
  <si>
    <t>Uždavinio kodas</t>
  </si>
  <si>
    <t>Priemonės kodas</t>
  </si>
  <si>
    <t>Priemonės  pavadinimas</t>
  </si>
  <si>
    <t>Finansavimo šaltinis</t>
  </si>
  <si>
    <t>Vertinimo kriterijai</t>
  </si>
  <si>
    <t>Pavadinimas</t>
  </si>
  <si>
    <t>Planas</t>
  </si>
  <si>
    <t>Iš viso</t>
  </si>
  <si>
    <t>01</t>
  </si>
  <si>
    <t>02</t>
  </si>
  <si>
    <t>03</t>
  </si>
  <si>
    <t>Iš viso uždaviniui</t>
  </si>
  <si>
    <t>Iš viso tikslui</t>
  </si>
  <si>
    <t>SAVIVALDYBĖS LĖŠOS</t>
  </si>
  <si>
    <r>
      <t>Savivaldybės biudžetas</t>
    </r>
    <r>
      <rPr>
        <b/>
        <sz val="9"/>
        <rFont val="Times New Roman"/>
        <family val="1"/>
      </rPr>
      <t xml:space="preserve"> SB</t>
    </r>
  </si>
  <si>
    <r>
      <t xml:space="preserve">Valstybės biudžeto specialiosios tikslinės dotacijos lėšos </t>
    </r>
    <r>
      <rPr>
        <b/>
        <sz val="9"/>
        <rFont val="Times New Roman"/>
        <family val="1"/>
      </rPr>
      <t>SBVB</t>
    </r>
  </si>
  <si>
    <r>
      <t xml:space="preserve">Aplinkos apsaugos rėmimo specialiosios programos lėšos </t>
    </r>
    <r>
      <rPr>
        <b/>
        <sz val="9"/>
        <rFont val="Times New Roman"/>
        <family val="1"/>
      </rPr>
      <t>AA</t>
    </r>
  </si>
  <si>
    <r>
      <t xml:space="preserve">Iš pajamų už suteiktas paslaugas lėšos </t>
    </r>
    <r>
      <rPr>
        <b/>
        <sz val="9"/>
        <rFont val="Times New Roman"/>
        <family val="1"/>
      </rPr>
      <t>ĮP</t>
    </r>
  </si>
  <si>
    <r>
      <t xml:space="preserve">Savivaldybės privatizavimo fondo lėšos </t>
    </r>
    <r>
      <rPr>
        <b/>
        <sz val="9"/>
        <rFont val="Times New Roman"/>
        <family val="1"/>
      </rPr>
      <t>PF</t>
    </r>
  </si>
  <si>
    <t>KITOS LĖŠOS</t>
  </si>
  <si>
    <r>
      <t xml:space="preserve">Europos Sąjungos lėšos, užsienio fondų lėšos </t>
    </r>
    <r>
      <rPr>
        <b/>
        <sz val="9"/>
        <rFont val="Times New Roman"/>
        <family val="1"/>
      </rPr>
      <t>ES</t>
    </r>
  </si>
  <si>
    <r>
      <t xml:space="preserve">Valstybės biudžeto lėšos </t>
    </r>
    <r>
      <rPr>
        <b/>
        <sz val="9"/>
        <rFont val="Times New Roman"/>
        <family val="1"/>
      </rPr>
      <t>VB</t>
    </r>
  </si>
  <si>
    <r>
      <t>Skolintos lėšos</t>
    </r>
    <r>
      <rPr>
        <b/>
        <sz val="9"/>
        <rFont val="Times New Roman"/>
        <family val="1"/>
      </rPr>
      <t xml:space="preserve"> SK</t>
    </r>
  </si>
  <si>
    <r>
      <t xml:space="preserve">Kelių priežiūros ir plėtros programos lėšos </t>
    </r>
    <r>
      <rPr>
        <b/>
        <sz val="9"/>
        <rFont val="Times New Roman"/>
        <family val="1"/>
      </rPr>
      <t>KPP</t>
    </r>
  </si>
  <si>
    <r>
      <t xml:space="preserve">Privačios – investuotojų lėšos </t>
    </r>
    <r>
      <rPr>
        <b/>
        <sz val="9"/>
        <rFont val="Times New Roman"/>
        <family val="1"/>
      </rPr>
      <t>PR</t>
    </r>
  </si>
  <si>
    <r>
      <t xml:space="preserve">Kiti finansavimo šaltiniai </t>
    </r>
    <r>
      <rPr>
        <b/>
        <sz val="9"/>
        <rFont val="Times New Roman"/>
        <family val="1"/>
      </rPr>
      <t>KT</t>
    </r>
  </si>
  <si>
    <t>....tikslas</t>
  </si>
  <si>
    <t>........uždavinys</t>
  </si>
  <si>
    <t>Priemonė</t>
  </si>
  <si>
    <t>n-ųjų metų asignavimai</t>
  </si>
  <si>
    <t>Asignavimų valdytojas</t>
  </si>
  <si>
    <t>......tikslas</t>
  </si>
  <si>
    <t>Iš viso programai</t>
  </si>
  <si>
    <t>n--ieji m.</t>
  </si>
  <si>
    <t>n-+1 ieji m.</t>
  </si>
  <si>
    <t>n-+2 ieji m.</t>
  </si>
  <si>
    <t>Nr</t>
  </si>
  <si>
    <t>Priemonės pavadinimas</t>
  </si>
  <si>
    <t>SB</t>
  </si>
  <si>
    <t>SBVB</t>
  </si>
  <si>
    <t>ĮP</t>
  </si>
  <si>
    <t>IŠ VISO PROGRAMOMS</t>
  </si>
  <si>
    <t xml:space="preserve">Savivaldybės biudžetas </t>
  </si>
  <si>
    <t xml:space="preserve">Valstybės biudžeto specialiosios tikslinės dotacijos lėšos </t>
  </si>
  <si>
    <t xml:space="preserve">Aplinkos apsaugos rėmimo specialiosios programos lėšos </t>
  </si>
  <si>
    <t>AA</t>
  </si>
  <si>
    <t>Iš pajamų už suteiktas paslaugas lėšos</t>
  </si>
  <si>
    <t xml:space="preserve">Savivaldybės privatizavimo fondo lėšos </t>
  </si>
  <si>
    <t>PF</t>
  </si>
  <si>
    <t xml:space="preserve">Europos Sąjungos lėšos, užsienio fondų lėšos </t>
  </si>
  <si>
    <t>ES</t>
  </si>
  <si>
    <t xml:space="preserve">Valstybės biudžeto lėšos </t>
  </si>
  <si>
    <t>VB</t>
  </si>
  <si>
    <t>SK</t>
  </si>
  <si>
    <t xml:space="preserve">Kelių priežiūros ir plėtros programos lėšos </t>
  </si>
  <si>
    <t>KPP</t>
  </si>
  <si>
    <t xml:space="preserve">Privačios – investuotojų lėšos </t>
  </si>
  <si>
    <t>PR</t>
  </si>
  <si>
    <t xml:space="preserve">Kiti finansavimo šaltiniai </t>
  </si>
  <si>
    <t>KT</t>
  </si>
  <si>
    <t>Iš viso  tikslui</t>
  </si>
  <si>
    <t xml:space="preserve">......................tikslas. </t>
  </si>
  <si>
    <t>.......................................... uždavinys.</t>
  </si>
  <si>
    <t xml:space="preserve">.......................................uždavinys. </t>
  </si>
  <si>
    <t xml:space="preserve">2 lentelė. (n- n+2)- ųjų  m. veiklos plano programų tikslų, uždavinių, priemonių ir asignavimų suvestinė </t>
  </si>
  <si>
    <t>........ programa</t>
  </si>
  <si>
    <t>Nr.</t>
  </si>
  <si>
    <t>Planuotos reikšmės</t>
  </si>
  <si>
    <t>Faktinės reikšmės</t>
  </si>
  <si>
    <t>...............tikslas</t>
  </si>
  <si>
    <t>....................................uždavinys</t>
  </si>
  <si>
    <t>.......... programa</t>
  </si>
  <si>
    <r>
      <t xml:space="preserve">Savivaldybės biudžetas </t>
    </r>
    <r>
      <rPr>
        <b/>
        <sz val="10"/>
        <rFont val="Times New Roman"/>
        <family val="1"/>
        <charset val="186"/>
      </rPr>
      <t>SB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</si>
  <si>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SBVB</t>
    </r>
  </si>
  <si>
    <r>
      <t xml:space="preserve">Aplinkos apsaugos rėmimo specialiosios programos lėšos </t>
    </r>
    <r>
      <rPr>
        <b/>
        <sz val="10"/>
        <rFont val="Times New Roman"/>
        <family val="1"/>
        <charset val="186"/>
      </rPr>
      <t>AA</t>
    </r>
  </si>
  <si>
    <r>
      <t>Iš pajamų už suteiktas paslaugas lėšos</t>
    </r>
    <r>
      <rPr>
        <b/>
        <sz val="10"/>
        <rFont val="Times New Roman"/>
        <family val="1"/>
        <charset val="186"/>
      </rPr>
      <t xml:space="preserve"> ĮP</t>
    </r>
  </si>
  <si>
    <r>
      <t xml:space="preserve">Savivaldybės privatizavimo fondo lėšos </t>
    </r>
    <r>
      <rPr>
        <b/>
        <sz val="10"/>
        <rFont val="Times New Roman"/>
        <family val="1"/>
        <charset val="186"/>
      </rPr>
      <t>PF</t>
    </r>
  </si>
  <si>
    <r>
      <t xml:space="preserve">Europos Sąjungos lėšos, užsienio fondų lėšos </t>
    </r>
    <r>
      <rPr>
        <b/>
        <sz val="10"/>
        <rFont val="Times New Roman"/>
        <family val="1"/>
        <charset val="186"/>
      </rPr>
      <t>ES</t>
    </r>
  </si>
  <si>
    <r>
      <t xml:space="preserve">Valstybės biudžeto lėšos </t>
    </r>
    <r>
      <rPr>
        <b/>
        <sz val="10"/>
        <rFont val="Times New Roman"/>
        <family val="1"/>
        <charset val="186"/>
      </rPr>
      <t>VB</t>
    </r>
  </si>
  <si>
    <r>
      <t xml:space="preserve">Skolintos lėšos </t>
    </r>
    <r>
      <rPr>
        <b/>
        <sz val="10"/>
        <rFont val="Times New Roman"/>
        <family val="1"/>
        <charset val="186"/>
      </rPr>
      <t>SK</t>
    </r>
  </si>
  <si>
    <r>
      <t xml:space="preserve">Kelių priežiūros ir plėtros programos lėšos </t>
    </r>
    <r>
      <rPr>
        <b/>
        <sz val="10"/>
        <rFont val="Times New Roman"/>
        <family val="1"/>
        <charset val="186"/>
      </rPr>
      <t>KPP</t>
    </r>
  </si>
  <si>
    <r>
      <t xml:space="preserve">Privačios – investuotojų lėšos </t>
    </r>
    <r>
      <rPr>
        <b/>
        <sz val="10"/>
        <rFont val="Times New Roman"/>
        <family val="1"/>
        <charset val="186"/>
      </rPr>
      <t>PR</t>
    </r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</si>
  <si>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</si>
  <si>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 xml:space="preserve">Iš jų: </t>
  </si>
  <si>
    <t xml:space="preserve">Skolintos lėšos </t>
  </si>
  <si>
    <t>Panaudoti                                              (n – 1)-ųjų metų asignavimai</t>
  </si>
  <si>
    <t>...</t>
  </si>
  <si>
    <t>1  lentelė. (n–n + 2)-ųjų metų PROGRAMOS tikslai, uždaviniai, priemonės, asignavimai  ir vertinimo kriterijai</t>
  </si>
  <si>
    <t>Eurai</t>
  </si>
  <si>
    <t>Numatomi                        (n + 1)-ųjų metų asignavimai</t>
  </si>
  <si>
    <t>Numatomi                                          (n + 2)-ųjų metų asignavimai</t>
  </si>
  <si>
    <t>1 lentelė. n-ųjų metų PROGRAMOS tikslų, uždavinių, priemonių, vertinimo kriterijų įgyvendinimo ir asignavimų panaudojimo ataskaita</t>
  </si>
  <si>
    <t xml:space="preserve">Patvirtini                      n-ųjų m. asignavimai  </t>
  </si>
  <si>
    <t>Patikslinti                 n-ųjų m. asignavimai</t>
  </si>
  <si>
    <t>Panaudoti                 n-ųjų m. asignavimai</t>
  </si>
  <si>
    <t>(savivaldybės administracijos, seniūnijos, savivaldybės biudžetinės įstaigos pavadinimas)</t>
  </si>
  <si>
    <t>Strateginio veiklos plano programos pavadinimas</t>
  </si>
  <si>
    <t>1</t>
  </si>
  <si>
    <t>2</t>
  </si>
  <si>
    <t>3</t>
  </si>
  <si>
    <t>Strateginio veiklos plano programos tikslas</t>
  </si>
  <si>
    <t>Strateginio veiklos plano programos tikslo uždavinys</t>
  </si>
  <si>
    <t>Strateginio veiklos plano priemonė</t>
  </si>
  <si>
    <t>Veikla</t>
  </si>
  <si>
    <t>Iš viso programoms vykdyti</t>
  </si>
  <si>
    <t>iš jų:</t>
  </si>
  <si>
    <t>Iš jų:</t>
  </si>
  <si>
    <t>Atsakingi vykdytojai</t>
  </si>
  <si>
    <t>Reikšmė</t>
  </si>
  <si>
    <t>Veiklos/ darbo/ veiksmo kodas</t>
  </si>
  <si>
    <t>Veiklos/ darbo/ veiksmo pavadinimas</t>
  </si>
  <si>
    <t>Proceso/indėlio vertinimo kriterijai</t>
  </si>
  <si>
    <t>Skirti                    n-ųjų metų asignavimai, Eur</t>
  </si>
  <si>
    <t>Panaudoti                 n-ųjų metų asignavimai, Eur</t>
  </si>
  <si>
    <t>Faktas</t>
  </si>
  <si>
    <t>N-TŲJŲ METŲ VEIKLOS PLANO ĮGYVENDINIMO ATASKAITA</t>
  </si>
  <si>
    <t>(METINIO VEIKLOS PLANO ĮGYVENDINIMO ATASKAITOS FORMA)</t>
  </si>
  <si>
    <t>_______________________________________________________________________________________</t>
  </si>
  <si>
    <t>Nukrypimų nuo plano priežastys ir/ar tolesni veiksmai, komentarai</t>
  </si>
  <si>
    <t>Patvirtinti                      (n + 1)-ųjų m. asignavimai</t>
  </si>
  <si>
    <t>Numatomi                    n-ųjų m. asignavimai</t>
  </si>
  <si>
    <t>Numatomi                           (n + 1)-ųjų m. asignavimai</t>
  </si>
  <si>
    <t>Numatomi                                           (n + 2)-ųjų m. asignavimai</t>
  </si>
  <si>
    <t>Organizuoti Lietuvos Respublikos teisės aktuose  numatytos paramos bei paslaugų asmenims ir šeimoms teikimą</t>
  </si>
  <si>
    <t>04</t>
  </si>
  <si>
    <t>Organizuoti, vykdyti ir dalyvauti sveikatingumo, ,,Sportas visiems'' renginiuose,šventėse,konkursuose seniūnijose.</t>
  </si>
  <si>
    <t>Seniūnijos sporto metodininkas</t>
  </si>
  <si>
    <t xml:space="preserve"> Organizuoti  seniūnijos  gyventojų  turiningo laisvalaikio praleidimą.</t>
  </si>
  <si>
    <t>Dalyvavimas renginiuose,šventėse, sporto varžybose tarp kaimiškųjų seniūnijų.</t>
  </si>
  <si>
    <t>?</t>
  </si>
  <si>
    <t>INFRASTRUKTŪROS OBJEKTŲ PRIEŽIŪROS IR PLĖTROS PROGRAMA (07)</t>
  </si>
  <si>
    <t>Tiesti, taisyti, prižiūrėti ir plėtoti vietinės reikšmės kelius ir gatves bei užtikrinti  saugų eismą</t>
  </si>
  <si>
    <t>Tvarkyti ir plėtoti kaimiškųjų seniūnijų kelius ir gatves, užtikrinti eismo saugumą.</t>
  </si>
  <si>
    <t>Gatvių apšvietimas ir apšvietimo įrengimų priežiūra, remontas</t>
  </si>
  <si>
    <t>Užtikrinti  ekonomišką, kokybišką  gatvių švietimą tamsiuoju paros metu.</t>
  </si>
  <si>
    <t>Kelio ženklų, stulpelių  įsigyjimas</t>
  </si>
  <si>
    <t>Statybos ir komunalio ūkio skyrius</t>
  </si>
  <si>
    <t>Seniūnijos kelių, gatvių su žvyro danga taisymas;asfalto  duobių ir išdaužų remonto darbai;asfaltetonio  dangos atstatymo darbai;</t>
  </si>
  <si>
    <t>Kelių, gatvių taisymas,rekonstrukcijos bei įrengimo darbai</t>
  </si>
  <si>
    <t>Planuojama įsigyti apie 60 vnt. kelio ženklų ; stuplelių -80 vnt.</t>
  </si>
  <si>
    <t>Kelio ženklų bei stulpelių įsigyjimas</t>
  </si>
  <si>
    <t>Seniūnijos kelių ilgis - 168,43 km</t>
  </si>
  <si>
    <t>APLINKOS APSAUGA (08)</t>
  </si>
  <si>
    <t>Įgyvendinti  Aplinkos apsaugos rėmimo specialiosios programos finansuojamas priemones</t>
  </si>
  <si>
    <t>Gerinti  aplinkos kokybę ir apsaugą</t>
  </si>
  <si>
    <t>Įgyvendinti  aplinkos kokybės  gerinimo ir  apsaugos priemones (šios priemonės įgyvendinimu siekiama naikinti Sosnovskio barštį seniūnijose.</t>
  </si>
  <si>
    <t>Įgyvendinti  želdynų ir želdinių apsaugos, tvarkymo, būklės stebėsenos, želdynių kūrimo, želdinių veisimo ir inventorizavimo priemones ( šios priemonės įgyvendinimu siekiam  gerinti želdinų  būklę, sodinti medelius ir želdinius)</t>
  </si>
  <si>
    <t>Tvarkyti komunalines atliekas</t>
  </si>
  <si>
    <t>Sosnovskio  barščio naikinimas  seniūnijos teritorijoje</t>
  </si>
  <si>
    <t>Sosnovskio baščio plotas</t>
  </si>
  <si>
    <t>Žemės ūkio ir aplinkosaugos skyrius</t>
  </si>
  <si>
    <t>Plotas 1,25 ha, purškimas 2 kartus.</t>
  </si>
  <si>
    <t>Žemės ūkio ir aplinkosaugos skyrius;seniūnijos ūkvedys; gatvių valytoja;darbininkas aplinkos  priežiūrai</t>
  </si>
  <si>
    <t>Želdynų ir želdinių  priežiūra,atnaujinimas, gėlių sodinimas bei priežiūra</t>
  </si>
  <si>
    <t xml:space="preserve">Gėlių sodinimas ir priežiūra seniūnijos teritorijoje, medelių bei dekoratyvinių  augalų sodinimas, atnaujinimas </t>
  </si>
  <si>
    <t>Antrinių žaliavų rūšiavimo konteineriai</t>
  </si>
  <si>
    <t>Plėtoti  atliekų tvarkymo  ir rūšiavimo sistemą kapinėse bei  seniūnijos teritorijoje</t>
  </si>
  <si>
    <t>Planuojama  įsigyti  antrinėms žaliavoms surinkimo  konteinerių plastikui, popieriui, stiklui.Cinkuotų konteinerių šiukšlėms</t>
  </si>
  <si>
    <t xml:space="preserve">Planuojama atsodinti  seniūnijos teritorijoje nulaužtus medelius   bei  pasodinti  naujų   dekoratyvių medelių ; gėlių sodinimas ir priežiūra  seniūnijos tertorijoje; </t>
  </si>
  <si>
    <t xml:space="preserve">Žemės ūkio ir aplinkosaugos skyrius; ūkveys; gatvių valytoja; darbininkas aplinkos priežiūrai, darbininkai kapinių priežiūrai </t>
  </si>
  <si>
    <t>Ūkvedys, traktorininkas, gatvių valytoja , darbininkas aplinkos tvarkymui , darbininkai kapinių priežiūrai</t>
  </si>
  <si>
    <t>ŽEMĖS ŪKIO PLĖTROS IR MELIORACIJOS  PROGRAMA (09)</t>
  </si>
  <si>
    <t>SAVIVALDYBĖS VALDYMO TOBULINIMO PROGRAMA (11)</t>
  </si>
  <si>
    <t>Užtikrinti kokybišką valstybinių (perduotu Savivaldybėms) funkcijų vykdymą</t>
  </si>
  <si>
    <t>Vykdyti gyventojų  registrų tvarkymo ir duomenų valstybės registrui teikimo funkciją</t>
  </si>
  <si>
    <t>Tvarkyti archyvinius dokumentus</t>
  </si>
  <si>
    <t>Vykdyti valstybinės žemės ir kito turto valdymo, naudojimo ir disponavimo  juo patikėjimo  teise</t>
  </si>
  <si>
    <t>Vykdyti gyvenamosios vietos  deklaravimo funkciją</t>
  </si>
  <si>
    <t>05</t>
  </si>
  <si>
    <t>Gyventojų  registrų tvarkymas ir duomenų valstybės registrui teikimas</t>
  </si>
  <si>
    <t>Specialistė žemės ūkio klausimais, soc. darbuotoja</t>
  </si>
  <si>
    <t>Seniūno pavaduotoja</t>
  </si>
  <si>
    <t xml:space="preserve">Planuojama priimti gyvenamosios vietos atvykimo deklaracijų  apie 200 pažymų ;išvykimo deklaracijų apie 50  pažymų; </t>
  </si>
  <si>
    <t>Valstybinės žemės ir kito turto valdymo, naudojimo ir disponavimo  juo patikėjimo  teise</t>
  </si>
  <si>
    <t>Parkų, paminklų, kapinių priežiūra</t>
  </si>
  <si>
    <t>Gyvenamosios vietos deklaravimas (atvykimas/išvykimas)</t>
  </si>
  <si>
    <t>Sporto metodininko veiklos užtikrinimas</t>
  </si>
  <si>
    <t>Sportinių renginių organizavimas</t>
  </si>
  <si>
    <t>Bendro naudojimo  teritorijos ( ha) tvarkymas</t>
  </si>
  <si>
    <t>1 /0,25</t>
  </si>
  <si>
    <t>Planuojame  Pilionių piliakalnio tvarkymą, Sukilėlių kalnelio  šienavimą, Žydų kapinėse sausuolių medžių tvarkymą, šienavimą, lapų grėbimą ir kompostavimą. Senkapių tvarkymą. Šlapaberžės, Beržų, Akademijos, Dotnuvos parkų tvarkymas: sausuolių medžių pjovimas, žolės pjovimas, lapų grėbimas. Šiukšlių vežimas iš parkų bei kapinių.</t>
  </si>
  <si>
    <t>Veiklą vykdančių darbuotojų/etatų skaičius</t>
  </si>
  <si>
    <r>
      <t>Savivaldybės biudžetas</t>
    </r>
    <r>
      <rPr>
        <b/>
        <sz val="10"/>
        <rFont val="Times New Roman"/>
        <family val="1"/>
        <charset val="186"/>
      </rPr>
      <t xml:space="preserve"> SB</t>
    </r>
  </si>
  <si>
    <r>
      <t xml:space="preserve">Iš pajamų už suteiktas paslaugas lėšos </t>
    </r>
    <r>
      <rPr>
        <b/>
        <sz val="10"/>
        <rFont val="Times New Roman"/>
        <family val="1"/>
        <charset val="186"/>
      </rPr>
      <t>ĮP</t>
    </r>
  </si>
  <si>
    <r>
      <t>Skolintos lėšos</t>
    </r>
    <r>
      <rPr>
        <b/>
        <sz val="10"/>
        <rFont val="Times New Roman"/>
        <family val="1"/>
        <charset val="186"/>
      </rPr>
      <t xml:space="preserve"> SK</t>
    </r>
  </si>
  <si>
    <t>Iš viso 11 programai</t>
  </si>
  <si>
    <t>Iš viso 09 programai</t>
  </si>
  <si>
    <t>Iš viso 08 programai</t>
  </si>
  <si>
    <t>Iš viso 07 programai</t>
  </si>
  <si>
    <t>Iš viso 04 programai</t>
  </si>
  <si>
    <t>Vidutinis seniūnijos gatvių apšvietimo laikas tamsiuoju paros laiku, val.</t>
  </si>
  <si>
    <t>Asmenų gaunančių socialinę pašalpą skaičius</t>
  </si>
  <si>
    <t>prašymų priėmimas; pažymų išdavimas</t>
  </si>
  <si>
    <t>Planuojama  išduoti apie 150  pažymų apie deklaruojamą gyv. vietą ;deklaravimo duomenų keitimas;suteikti arba pakeisti 20 adresų patalpoms, pastatams, žemės sklypams.</t>
  </si>
  <si>
    <t xml:space="preserve">Archyvinių dokumentų aprašų paruošimas ir siuntimą į </t>
  </si>
  <si>
    <t xml:space="preserve">SB                             </t>
  </si>
  <si>
    <t xml:space="preserve">Iš viso 03 programai </t>
  </si>
  <si>
    <t xml:space="preserve">Seniūnijos administracijos darbuotojai </t>
  </si>
  <si>
    <t>Muziejaus administratoriaus veiklos užtikrinimas</t>
  </si>
  <si>
    <t xml:space="preserve">  KULTŪROS VEIKLOS PLĖTROS PROGRAMA (05)</t>
  </si>
  <si>
    <t>Smulkus einamasis remontas ir aplinkos tvarkymas</t>
  </si>
  <si>
    <t>1 /0,5</t>
  </si>
  <si>
    <t>Seniūnijos muziejaus administratorius</t>
  </si>
  <si>
    <t>Seniūnijos energetikas</t>
  </si>
  <si>
    <t>Iš viso 05 programai</t>
  </si>
  <si>
    <t>Traktorininkas, darbininkas aplinkos tvarkymui</t>
  </si>
  <si>
    <t>Įsteigtų komunalinio ūkio plėtros etatų skaičius</t>
  </si>
  <si>
    <t>Seniūnijos asmens priežiūros namuose darbuotojai</t>
  </si>
  <si>
    <t>Asmens priežiūros namuose darbuotojų  pagalbos į namus teikimas</t>
  </si>
  <si>
    <t>Asmens priežiūros namuose darbuotojų skaičius</t>
  </si>
  <si>
    <t>Organizuoti socialinę paramą ir skatinti socialinę integraciją</t>
  </si>
  <si>
    <t xml:space="preserve"> Asmenų, gaunančių šildymo išlaidų kompensaciją (kietas kuras), skaičius </t>
  </si>
  <si>
    <t>SOCIALINĖS  APSAUGOS  PLĖTOJIMO PROGRAMA (03)</t>
  </si>
  <si>
    <t xml:space="preserve"> SPORTO VEIKLOS PLĖTROS PROGRAMA (04)</t>
  </si>
  <si>
    <t>Išsaugoti istorinę atmintį, tobulinti ir plėsti kultūros paslaugas M. Katkaus muziejuje, siekiant didinti jo prieinamumą</t>
  </si>
  <si>
    <t>Užtikrinti efektyvią M. Katkaus muziejaus veiklą</t>
  </si>
  <si>
    <t>Organizuoti ir užtikrinti M. Katkaus muziejaus veiklą</t>
  </si>
  <si>
    <t>Muziejaus lankytojų skaičius</t>
  </si>
  <si>
    <t>Atnaujinti ir (arba) plėsti miesto ir rajono gatvių, kelių, viešųjų teritorijų apšvietimą, naudojant energiją taupančias priemones</t>
  </si>
  <si>
    <t>Eksploatuoti, prižiūrėti ir remontuoti gatvių apšvietimo tinklus seniūnijoje</t>
  </si>
  <si>
    <t>APLINKOS APSAUGA PROGRAMA(08)</t>
  </si>
  <si>
    <t>Tobulinti atliekų tvarkymo bei aplinkos išsaugojimo sistemą, gerinti kraštovaizdžio apsaugą</t>
  </si>
  <si>
    <t>Tinkamai tvarkyti  komunalines atliekas, palaikyti  tvarką ir švarą seniūnijos  bendrojo naudojimo  teritorijose</t>
  </si>
  <si>
    <t xml:space="preserve"> Paramos už žemės ūkio naudmenų ir kitus  plotus bei gyvulius  paraiškų priėmimas</t>
  </si>
  <si>
    <t>Paramos už žemės ūkio naudmenas ir kitus plotus bei gyvulius priimtų paraiškų skaičius (pasėlių deklaracijos pildymas, deklaruojamų laukų įbraižymas, duomenų keitimas)</t>
  </si>
  <si>
    <t>Didinti savivaldybės valdymo ir veiklos efektyvumą, gerinti žmogiškųjų išteklių kompetencijas</t>
  </si>
  <si>
    <t>Sudaryti sąlygas kokybiškai įgyvendinti  savivaldybės funkcijas, mažinti administracinę naštą, įgyvendinant lygias galimybes užtikrinančias bei korupcijos prevencijos priemones</t>
  </si>
  <si>
    <t>Seniūnas, vyriausioji specialistė bei seniūnijos administracijos darbuotojai</t>
  </si>
  <si>
    <t>Organizuoti seniūnijos veiklą, įgyvendinant jai pavestas viešojo administravimo funkcijas</t>
  </si>
  <si>
    <t>Asmenų gaunančių vienkartines išmokas mirus artimiesiems skaičius</t>
  </si>
  <si>
    <t>4</t>
  </si>
  <si>
    <t>Globojamųjų skaičius</t>
  </si>
  <si>
    <t>Didinti gyventojų fizinį aktyvumą, ugdyti sportišką bendruomenę</t>
  </si>
  <si>
    <t xml:space="preserve">Autobokštelio nuomos skaičius </t>
  </si>
  <si>
    <r>
      <t>Prižiūrimų ir tvarkomų kapinių skaičius       Plotas ha                                                             Greideriuojamų kelių ilgis km</t>
    </r>
    <r>
      <rPr>
        <sz val="10"/>
        <rFont val="Calibri"/>
        <family val="2"/>
        <charset val="186"/>
      </rPr>
      <t>²</t>
    </r>
  </si>
  <si>
    <t xml:space="preserve">                                                </t>
  </si>
  <si>
    <t>Žemės ūkio specialistas</t>
  </si>
  <si>
    <t>Seniūnas, vyriausioji specialistė</t>
  </si>
  <si>
    <t xml:space="preserve">   </t>
  </si>
  <si>
    <t>Apskaitos skyriaus buhalterė</t>
  </si>
  <si>
    <t>~ 3</t>
  </si>
  <si>
    <t>Suorganizuoti renginių, edukacinių pamokų muziejuje skaičius</t>
  </si>
  <si>
    <t>Organizuoti ir užtikrinti žemės ūkio ir aplinkosaugos skyriaus darbą, kuruojant valstybės perduotas savibvaldybėms funkcijas žemės ūkio srityje</t>
  </si>
  <si>
    <t>Žemės ūkio valdų atnaujinimas, naujų ūkininkų ūkių registravimas, išregistravimas, duomenų keitimas</t>
  </si>
  <si>
    <t> Prižiūrėti ir tvarkyti seniūnijos bendro naudojimo teritorijas bei viešąsias erdves.</t>
  </si>
  <si>
    <t>~ 129</t>
  </si>
  <si>
    <t>Įgyvendinti Kėdainių rajono savivaldybės užimtumo didinimo programą</t>
  </si>
  <si>
    <t>Organizuoti i r užtikrinti kokybišką valstybės perduotų  funkcijų įgyvendinimą</t>
  </si>
  <si>
    <t>Įdarbintų asmenų (4 mėn.) skaičius</t>
  </si>
  <si>
    <t>Kokybiškai ir efektyviai vykdyti Seniūnijos funkcijas , įgyvendinti administracinės naštos mažinimo priemones,  plėtros prioritetus</t>
  </si>
  <si>
    <t>Įgyvendinti  Savivaldybės teritorijoje valstybės politiką kaimo plėtros, žemės ūkio ir melioracijos srityse, sudarant sąlygas inovatyvaus žemės ūkio vystymui</t>
  </si>
  <si>
    <t>Vykdyti valstybinių (valstybės perduotas  savivaldybėms ) funkcijas žemės ūkio srityje, konsultuojant seniūnijos asmenis ūkininkavimo ir kitais su žemės ūkiu susijusiais klausimais</t>
  </si>
  <si>
    <t xml:space="preserve">Kūrti ir pritaikyti viešąją infrastruktūrą su darnia aplinka šiuolaikiniams poreikiams </t>
  </si>
  <si>
    <t>2023 METŲ   VEIKLOS PLANAS</t>
  </si>
  <si>
    <t>2023 metų asignavimai, tūkst. Eur</t>
  </si>
  <si>
    <t>Teikti ir administruoti paramą mirties atveju, teikti ir administruoti socialines išmokas bei kompensacijas (būsto šildymo išlaidų, išlaidų šaltam  bei  nuotekoms ir išlaidų karštam vandeniui)</t>
  </si>
  <si>
    <t xml:space="preserve">Teikti ir administruoti socialines išmokas </t>
  </si>
  <si>
    <t>Teikti ir administruoti paramą mirties atveju</t>
  </si>
  <si>
    <t>Teikti ir administruoti kompensacijas būsto šildymui</t>
  </si>
  <si>
    <t>Užtikrinti ir gerinti stacionarias ir nestacionarias socialines paslaugas socialinę riziką patiriančioms šeimoms, asmenims ir vaikams</t>
  </si>
  <si>
    <t>08</t>
  </si>
  <si>
    <t>Seniūnijos soc. darbuotojai</t>
  </si>
  <si>
    <t>Suorganizuotų sveikatingumo, sportinių renginių skaičius</t>
  </si>
  <si>
    <t>Pakeistų atramų/modernizuotų šviestuvų skaičius</t>
  </si>
  <si>
    <t>Tvarkyti ir prižiūrėti bendrojo naudojimo teritorijas ir įsigyti teritorijų priežiūrai reikalingą įrangą. Prižiūrėti ir tvarkyti viešąsias erdves.</t>
  </si>
  <si>
    <t>Vykdyti komunalinių atliekų tvarkymą</t>
  </si>
  <si>
    <t>Atnaujintos žemės ūkio valdos                   Išregistruotų ūkininkų ūkių skaičius   Įregistruota žemės ūkio valda</t>
  </si>
  <si>
    <t>Poilsio organizmo administratorius</t>
  </si>
  <si>
    <t>13 ha</t>
  </si>
  <si>
    <t>Užimtumo didinimo programos dalyvių skaičius</t>
  </si>
  <si>
    <t>6,99 ha                               65 0000</t>
  </si>
  <si>
    <t>279                              149</t>
  </si>
  <si>
    <t>Kėdainių rajono savivaldybės administracijos Pernaravos seniūnija</t>
  </si>
  <si>
    <t>Organizuoti ir vykdyti sveikatingumo bei sportinius renginius  seniūnijoje</t>
  </si>
  <si>
    <t>Laikinai einantis seniūnijos seniūno pareigas</t>
  </si>
  <si>
    <t>Užtikrinti efektyvią seniūnijos veiklą, vykdyti organizuojamus renginius</t>
  </si>
  <si>
    <t>Gerinant  seniūnijoje  teikiamų paslaugų ir asmenų aptarnavimo kokybę, išduotų pažymų, leidimų skaičius elektroninėmis priemonėmis</t>
  </si>
  <si>
    <t>PATVIRTINTA</t>
  </si>
  <si>
    <t xml:space="preserve">Kdainių rajono savivaldybės administracijos direktoriaus </t>
  </si>
  <si>
    <t>2023 m. vasario    d. įsakymu Nr.</t>
  </si>
  <si>
    <r>
      <t xml:space="preserve">Privačios – investuotojų lėšos </t>
    </r>
    <r>
      <rPr>
        <b/>
        <sz val="10"/>
        <rFont val="Times New Roman"/>
        <family val="1"/>
        <charset val="186"/>
      </rPr>
      <t>PER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</si>
</sst>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0.0"/>
  </numFmts>
  <fonts count="37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  <charset val="186"/>
    </font>
    <font>
      <i/>
      <sz val="9"/>
      <name val="Times New Roman"/>
      <family val="1"/>
      <charset val="186"/>
    </font>
    <font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b/>
      <i/>
      <sz val="9"/>
      <name val="Times New Roman"/>
      <family val="1"/>
      <charset val="186"/>
    </font>
    <font>
      <sz val="10"/>
      <name val="Calibri"/>
      <family val="2"/>
      <charset val="186"/>
    </font>
    <font>
      <sz val="9"/>
      <color indexed="8"/>
      <name val="Calibri"/>
      <family val="2"/>
      <charset val="186"/>
    </font>
    <font>
      <sz val="10"/>
      <color indexed="8"/>
      <name val="Calibri"/>
      <family val="2"/>
      <charset val="186"/>
    </font>
    <font>
      <b/>
      <sz val="11"/>
      <color indexed="8"/>
      <name val="Times New Roman"/>
      <family val="1"/>
      <charset val="186"/>
    </font>
    <font>
      <b/>
      <sz val="9"/>
      <color indexed="8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b/>
      <sz val="11"/>
      <color indexed="8"/>
      <name val="Calibri"/>
      <family val="2"/>
      <charset val="186"/>
    </font>
    <font>
      <sz val="11"/>
      <color indexed="8"/>
      <name val="Times New Roman"/>
      <family val="1"/>
      <charset val="186"/>
    </font>
    <font>
      <sz val="10"/>
      <color indexed="10"/>
      <name val="Times New Roman"/>
      <family val="1"/>
      <charset val="186"/>
    </font>
    <font>
      <sz val="9"/>
      <color indexed="10"/>
      <name val="Times New Roman"/>
      <family val="1"/>
      <charset val="186"/>
    </font>
    <font>
      <b/>
      <sz val="10"/>
      <color indexed="10"/>
      <name val="Times New Roman"/>
      <family val="1"/>
      <charset val="186"/>
    </font>
    <font>
      <sz val="10"/>
      <color indexed="23"/>
      <name val="Times New Roman"/>
      <family val="1"/>
      <charset val="186"/>
    </font>
    <font>
      <i/>
      <sz val="9"/>
      <color indexed="8"/>
      <name val="Times New Roman"/>
      <family val="1"/>
      <charset val="186"/>
    </font>
    <font>
      <sz val="9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10"/>
      <color indexed="8"/>
      <name val="Calibri"/>
      <family val="2"/>
      <charset val="186"/>
    </font>
    <font>
      <sz val="9"/>
      <color indexed="8"/>
      <name val="Times New Roman"/>
      <family val="1"/>
      <charset val="186"/>
    </font>
    <font>
      <b/>
      <sz val="16"/>
      <color indexed="8"/>
      <name val="Times New Roman"/>
      <family val="1"/>
      <charset val="186"/>
    </font>
    <font>
      <b/>
      <u/>
      <sz val="12"/>
      <color indexed="8"/>
      <name val="Times New Roman"/>
      <family val="1"/>
      <charset val="186"/>
    </font>
    <font>
      <sz val="7"/>
      <color indexed="8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1"/>
      <color indexed="8"/>
      <name val="Times New Roman"/>
      <family val="1"/>
      <charset val="186"/>
    </font>
    <font>
      <b/>
      <sz val="14"/>
      <color indexed="8"/>
      <name val="Times New Roman"/>
      <family val="1"/>
      <charset val="186"/>
    </font>
    <font>
      <sz val="8"/>
      <name val="Calibri"/>
      <family val="2"/>
      <charset val="186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2"/>
        <bgColor indexed="9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66">
    <xf numFmtId="0" fontId="0" fillId="0" borderId="0" xfId="0"/>
    <xf numFmtId="49" fontId="5" fillId="0" borderId="1" xfId="1" applyNumberFormat="1" applyFont="1" applyBorder="1" applyAlignment="1">
      <alignment wrapText="1"/>
    </xf>
    <xf numFmtId="49" fontId="5" fillId="0" borderId="0" xfId="1" applyNumberFormat="1" applyFont="1" applyAlignment="1">
      <alignment horizontal="center"/>
    </xf>
    <xf numFmtId="0" fontId="5" fillId="0" borderId="0" xfId="1" applyFont="1" applyAlignment="1">
      <alignment horizontal="center"/>
    </xf>
    <xf numFmtId="49" fontId="5" fillId="0" borderId="1" xfId="1" applyNumberFormat="1" applyFont="1" applyBorder="1" applyAlignment="1">
      <alignment horizontal="left" wrapText="1"/>
    </xf>
    <xf numFmtId="0" fontId="4" fillId="0" borderId="1" xfId="1" applyFont="1" applyBorder="1" applyAlignment="1">
      <alignment wrapText="1"/>
    </xf>
    <xf numFmtId="49" fontId="2" fillId="0" borderId="1" xfId="1" applyNumberFormat="1" applyFont="1" applyBorder="1" applyAlignment="1">
      <alignment wrapText="1"/>
    </xf>
    <xf numFmtId="49" fontId="4" fillId="0" borderId="1" xfId="1" applyNumberFormat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vertical="top" wrapText="1"/>
    </xf>
    <xf numFmtId="174" fontId="4" fillId="0" borderId="1" xfId="1" applyNumberFormat="1" applyFont="1" applyBorder="1" applyAlignment="1">
      <alignment horizontal="right" vertical="top" wrapText="1"/>
    </xf>
    <xf numFmtId="174" fontId="2" fillId="0" borderId="1" xfId="1" applyNumberFormat="1" applyFont="1" applyBorder="1" applyAlignment="1">
      <alignment horizontal="right" vertical="top" wrapText="1"/>
    </xf>
    <xf numFmtId="174" fontId="4" fillId="0" borderId="1" xfId="1" applyNumberFormat="1" applyFont="1" applyBorder="1" applyAlignment="1">
      <alignment horizontal="right" wrapText="1"/>
    </xf>
    <xf numFmtId="174" fontId="4" fillId="0" borderId="1" xfId="1" applyNumberFormat="1" applyFont="1" applyBorder="1" applyAlignment="1">
      <alignment wrapText="1"/>
    </xf>
    <xf numFmtId="49" fontId="4" fillId="0" borderId="1" xfId="1" applyNumberFormat="1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4" fillId="0" borderId="2" xfId="1" applyFont="1" applyBorder="1" applyAlignment="1">
      <alignment horizontal="right" vertical="top" wrapText="1"/>
    </xf>
    <xf numFmtId="49" fontId="3" fillId="0" borderId="1" xfId="1" applyNumberFormat="1" applyFont="1" applyBorder="1" applyAlignment="1">
      <alignment horizontal="left" vertical="top" wrapText="1"/>
    </xf>
    <xf numFmtId="49" fontId="3" fillId="0" borderId="1" xfId="2" applyNumberFormat="1" applyFont="1" applyBorder="1" applyAlignment="1">
      <alignment horizontal="left" vertical="top" wrapText="1"/>
    </xf>
    <xf numFmtId="174" fontId="2" fillId="2" borderId="1" xfId="1" applyNumberFormat="1" applyFont="1" applyFill="1" applyBorder="1" applyAlignment="1">
      <alignment wrapText="1"/>
    </xf>
    <xf numFmtId="174" fontId="5" fillId="2" borderId="1" xfId="1" applyNumberFormat="1" applyFont="1" applyFill="1" applyBorder="1" applyAlignment="1">
      <alignment wrapText="1"/>
    </xf>
    <xf numFmtId="0" fontId="4" fillId="0" borderId="3" xfId="1" applyFont="1" applyBorder="1" applyAlignment="1">
      <alignment horizontal="right" vertical="top" wrapText="1"/>
    </xf>
    <xf numFmtId="174" fontId="4" fillId="0" borderId="4" xfId="1" applyNumberFormat="1" applyFont="1" applyBorder="1" applyAlignment="1">
      <alignment horizontal="right" vertical="top" wrapText="1"/>
    </xf>
    <xf numFmtId="174" fontId="2" fillId="0" borderId="4" xfId="1" applyNumberFormat="1" applyFont="1" applyBorder="1" applyAlignment="1">
      <alignment horizontal="right" vertical="top" wrapText="1"/>
    </xf>
    <xf numFmtId="0" fontId="0" fillId="0" borderId="1" xfId="0" applyBorder="1"/>
    <xf numFmtId="0" fontId="13" fillId="0" borderId="0" xfId="0" applyFont="1"/>
    <xf numFmtId="0" fontId="13" fillId="0" borderId="1" xfId="0" applyFont="1" applyBorder="1"/>
    <xf numFmtId="0" fontId="14" fillId="0" borderId="0" xfId="0" applyFont="1"/>
    <xf numFmtId="174" fontId="3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vertical="top" wrapText="1"/>
    </xf>
    <xf numFmtId="174" fontId="3" fillId="0" borderId="1" xfId="0" applyNumberFormat="1" applyFont="1" applyBorder="1" applyAlignment="1">
      <alignment vertical="top"/>
    </xf>
    <xf numFmtId="49" fontId="3" fillId="3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174" fontId="3" fillId="3" borderId="1" xfId="2" applyNumberFormat="1" applyFont="1" applyFill="1" applyBorder="1" applyAlignment="1">
      <alignment horizontal="right" vertical="top" wrapText="1"/>
    </xf>
    <xf numFmtId="174" fontId="2" fillId="3" borderId="1" xfId="0" applyNumberFormat="1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horizontal="right" vertical="top" wrapText="1"/>
    </xf>
    <xf numFmtId="174" fontId="3" fillId="3" borderId="1" xfId="0" applyNumberFormat="1" applyFont="1" applyFill="1" applyBorder="1" applyAlignment="1">
      <alignment vertical="top" wrapText="1"/>
    </xf>
    <xf numFmtId="49" fontId="3" fillId="3" borderId="0" xfId="0" applyNumberFormat="1" applyFont="1" applyFill="1" applyAlignment="1">
      <alignment vertical="top" wrapText="1"/>
    </xf>
    <xf numFmtId="174" fontId="2" fillId="2" borderId="1" xfId="0" applyNumberFormat="1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left"/>
    </xf>
    <xf numFmtId="174" fontId="1" fillId="3" borderId="1" xfId="0" applyNumberFormat="1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174" fontId="7" fillId="3" borderId="0" xfId="0" applyNumberFormat="1" applyFont="1" applyFill="1" applyAlignment="1">
      <alignment vertical="top"/>
    </xf>
    <xf numFmtId="174" fontId="1" fillId="3" borderId="0" xfId="0" applyNumberFormat="1" applyFont="1" applyFill="1" applyAlignment="1">
      <alignment vertical="top"/>
    </xf>
    <xf numFmtId="0" fontId="1" fillId="3" borderId="0" xfId="0" applyFont="1" applyFill="1"/>
    <xf numFmtId="174" fontId="7" fillId="2" borderId="1" xfId="0" applyNumberFormat="1" applyFont="1" applyFill="1" applyBorder="1" applyAlignment="1">
      <alignment vertical="top"/>
    </xf>
    <xf numFmtId="0" fontId="7" fillId="2" borderId="1" xfId="0" applyFont="1" applyFill="1" applyBorder="1" applyAlignment="1">
      <alignment horizontal="left" wrapText="1"/>
    </xf>
    <xf numFmtId="0" fontId="7" fillId="0" borderId="6" xfId="0" applyFont="1" applyBorder="1"/>
    <xf numFmtId="0" fontId="7" fillId="0" borderId="7" xfId="0" applyFont="1" applyBorder="1"/>
    <xf numFmtId="0" fontId="7" fillId="0" borderId="6" xfId="0" applyFont="1" applyBorder="1" applyAlignment="1">
      <alignment horizontal="right"/>
    </xf>
    <xf numFmtId="0" fontId="15" fillId="0" borderId="8" xfId="0" applyFont="1" applyBorder="1" applyAlignment="1">
      <alignment horizontal="center"/>
    </xf>
    <xf numFmtId="49" fontId="2" fillId="0" borderId="1" xfId="1" applyNumberFormat="1" applyFont="1" applyBorder="1" applyAlignment="1">
      <alignment horizontal="left" wrapText="1"/>
    </xf>
    <xf numFmtId="49" fontId="2" fillId="0" borderId="1" xfId="1" applyNumberFormat="1" applyFont="1" applyBorder="1" applyAlignment="1">
      <alignment vertical="top" wrapText="1"/>
    </xf>
    <xf numFmtId="174" fontId="2" fillId="2" borderId="2" xfId="1" applyNumberFormat="1" applyFont="1" applyFill="1" applyBorder="1" applyAlignment="1">
      <alignment horizontal="right" vertical="top" wrapText="1"/>
    </xf>
    <xf numFmtId="174" fontId="2" fillId="2" borderId="3" xfId="1" applyNumberFormat="1" applyFont="1" applyFill="1" applyBorder="1" applyAlignment="1">
      <alignment horizontal="right" vertical="top" wrapText="1"/>
    </xf>
    <xf numFmtId="0" fontId="5" fillId="0" borderId="1" xfId="1" applyFont="1" applyBorder="1" applyAlignment="1">
      <alignment horizontal="left" wrapText="1"/>
    </xf>
    <xf numFmtId="0" fontId="16" fillId="0" borderId="0" xfId="0" applyFont="1" applyAlignment="1">
      <alignment horizontal="center" vertical="center" wrapText="1"/>
    </xf>
    <xf numFmtId="174" fontId="2" fillId="4" borderId="1" xfId="0" applyNumberFormat="1" applyFont="1" applyFill="1" applyBorder="1" applyAlignment="1">
      <alignment vertical="top" wrapText="1"/>
    </xf>
    <xf numFmtId="174" fontId="2" fillId="4" borderId="1" xfId="0" applyNumberFormat="1" applyFont="1" applyFill="1" applyBorder="1" applyAlignment="1">
      <alignment vertical="top"/>
    </xf>
    <xf numFmtId="174" fontId="3" fillId="4" borderId="1" xfId="0" applyNumberFormat="1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 wrapText="1"/>
    </xf>
    <xf numFmtId="174" fontId="7" fillId="0" borderId="1" xfId="0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right"/>
    </xf>
    <xf numFmtId="0" fontId="7" fillId="2" borderId="5" xfId="0" applyFont="1" applyFill="1" applyBorder="1" applyAlignment="1">
      <alignment horizontal="left" vertical="center" wrapText="1"/>
    </xf>
    <xf numFmtId="174" fontId="7" fillId="2" borderId="1" xfId="0" applyNumberFormat="1" applyFont="1" applyFill="1" applyBorder="1" applyAlignment="1">
      <alignment vertical="center"/>
    </xf>
    <xf numFmtId="0" fontId="2" fillId="0" borderId="1" xfId="1" applyFont="1" applyBorder="1" applyAlignment="1">
      <alignment horizontal="left" wrapText="1"/>
    </xf>
    <xf numFmtId="0" fontId="17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9" fontId="5" fillId="0" borderId="0" xfId="1" applyNumberFormat="1" applyFont="1" applyAlignment="1">
      <alignment horizontal="left"/>
    </xf>
    <xf numFmtId="49" fontId="8" fillId="0" borderId="1" xfId="1" applyNumberFormat="1" applyFont="1" applyBorder="1" applyAlignment="1">
      <alignment vertical="top" wrapText="1"/>
    </xf>
    <xf numFmtId="0" fontId="5" fillId="4" borderId="1" xfId="1" applyFont="1" applyFill="1" applyBorder="1" applyAlignment="1">
      <alignment horizontal="center" vertical="center" wrapText="1"/>
    </xf>
    <xf numFmtId="174" fontId="4" fillId="0" borderId="9" xfId="1" applyNumberFormat="1" applyFont="1" applyBorder="1" applyAlignment="1">
      <alignment horizontal="center" vertical="top" wrapText="1"/>
    </xf>
    <xf numFmtId="174" fontId="4" fillId="0" borderId="10" xfId="1" applyNumberFormat="1" applyFont="1" applyBorder="1" applyAlignment="1">
      <alignment horizontal="center" vertical="top" wrapText="1"/>
    </xf>
    <xf numFmtId="174" fontId="4" fillId="0" borderId="2" xfId="1" applyNumberFormat="1" applyFont="1" applyBorder="1" applyAlignment="1">
      <alignment horizontal="center" vertical="top" wrapText="1"/>
    </xf>
    <xf numFmtId="0" fontId="13" fillId="4" borderId="1" xfId="0" applyFont="1" applyFill="1" applyBorder="1"/>
    <xf numFmtId="49" fontId="4" fillId="0" borderId="9" xfId="1" applyNumberFormat="1" applyFont="1" applyBorder="1" applyAlignment="1">
      <alignment vertical="top" wrapText="1"/>
    </xf>
    <xf numFmtId="49" fontId="4" fillId="0" borderId="10" xfId="1" applyNumberFormat="1" applyFont="1" applyBorder="1" applyAlignment="1">
      <alignment vertical="top" wrapText="1"/>
    </xf>
    <xf numFmtId="49" fontId="4" fillId="0" borderId="2" xfId="1" applyNumberFormat="1" applyFont="1" applyBorder="1" applyAlignment="1">
      <alignment vertical="top" wrapText="1"/>
    </xf>
    <xf numFmtId="0" fontId="5" fillId="4" borderId="10" xfId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174" fontId="2" fillId="2" borderId="1" xfId="1" applyNumberFormat="1" applyFont="1" applyFill="1" applyBorder="1" applyAlignment="1">
      <alignment horizontal="right" vertical="top" wrapText="1"/>
    </xf>
    <xf numFmtId="174" fontId="3" fillId="5" borderId="1" xfId="1" applyNumberFormat="1" applyFont="1" applyFill="1" applyBorder="1" applyAlignment="1">
      <alignment horizontal="right" vertical="top" wrapText="1"/>
    </xf>
    <xf numFmtId="0" fontId="4" fillId="0" borderId="1" xfId="1" applyFont="1" applyBorder="1" applyAlignment="1">
      <alignment horizontal="right" vertical="top" wrapText="1"/>
    </xf>
    <xf numFmtId="0" fontId="13" fillId="2" borderId="5" xfId="0" applyFont="1" applyFill="1" applyBorder="1"/>
    <xf numFmtId="0" fontId="13" fillId="2" borderId="1" xfId="0" applyFont="1" applyFill="1" applyBorder="1"/>
    <xf numFmtId="0" fontId="0" fillId="2" borderId="1" xfId="0" applyFill="1" applyBorder="1"/>
    <xf numFmtId="0" fontId="16" fillId="0" borderId="0" xfId="0" applyFont="1" applyAlignment="1">
      <alignment horizontal="right" vertical="center" wrapText="1"/>
    </xf>
    <xf numFmtId="49" fontId="3" fillId="0" borderId="2" xfId="1" applyNumberFormat="1" applyFont="1" applyBorder="1" applyAlignment="1">
      <alignment vertical="top" wrapText="1"/>
    </xf>
    <xf numFmtId="0" fontId="20" fillId="0" borderId="0" xfId="0" applyFont="1" applyAlignment="1">
      <alignment horizontal="left"/>
    </xf>
    <xf numFmtId="0" fontId="20" fillId="0" borderId="0" xfId="0" applyFont="1"/>
    <xf numFmtId="0" fontId="9" fillId="0" borderId="0" xfId="0" applyFont="1"/>
    <xf numFmtId="49" fontId="3" fillId="0" borderId="11" xfId="1" applyNumberFormat="1" applyFont="1" applyBorder="1"/>
    <xf numFmtId="0" fontId="18" fillId="0" borderId="0" xfId="0" applyFont="1"/>
    <xf numFmtId="49" fontId="7" fillId="0" borderId="1" xfId="1" applyNumberFormat="1" applyFont="1" applyBorder="1" applyAlignment="1">
      <alignment horizontal="left" wrapText="1"/>
    </xf>
    <xf numFmtId="174" fontId="1" fillId="0" borderId="1" xfId="1" applyNumberFormat="1" applyBorder="1" applyAlignment="1">
      <alignment vertical="top" wrapText="1"/>
    </xf>
    <xf numFmtId="49" fontId="1" fillId="0" borderId="2" xfId="1" applyNumberFormat="1" applyBorder="1" applyAlignment="1">
      <alignment horizontal="left" vertical="top" wrapText="1"/>
    </xf>
    <xf numFmtId="49" fontId="1" fillId="0" borderId="1" xfId="1" applyNumberFormat="1" applyBorder="1" applyAlignment="1">
      <alignment vertical="top" wrapText="1"/>
    </xf>
    <xf numFmtId="49" fontId="2" fillId="0" borderId="0" xfId="1" applyNumberFormat="1" applyFont="1"/>
    <xf numFmtId="49" fontId="3" fillId="0" borderId="9" xfId="1" applyNumberFormat="1" applyFont="1" applyBorder="1" applyAlignment="1">
      <alignment vertical="top" wrapText="1"/>
    </xf>
    <xf numFmtId="49" fontId="3" fillId="0" borderId="10" xfId="1" applyNumberFormat="1" applyFont="1" applyBorder="1" applyAlignment="1">
      <alignment vertical="top" wrapText="1"/>
    </xf>
    <xf numFmtId="49" fontId="3" fillId="0" borderId="11" xfId="1" applyNumberFormat="1" applyFont="1" applyBorder="1" applyAlignment="1">
      <alignment wrapText="1"/>
    </xf>
    <xf numFmtId="0" fontId="21" fillId="0" borderId="0" xfId="0" applyFont="1"/>
    <xf numFmtId="49" fontId="7" fillId="2" borderId="4" xfId="1" applyNumberFormat="1" applyFont="1" applyFill="1" applyBorder="1" applyAlignment="1">
      <alignment horizontal="right" vertical="top" wrapText="1"/>
    </xf>
    <xf numFmtId="49" fontId="7" fillId="2" borderId="11" xfId="1" applyNumberFormat="1" applyFont="1" applyFill="1" applyBorder="1" applyAlignment="1">
      <alignment horizontal="right" vertical="top" wrapText="1"/>
    </xf>
    <xf numFmtId="49" fontId="1" fillId="0" borderId="9" xfId="1" applyNumberFormat="1" applyBorder="1" applyAlignment="1">
      <alignment horizontal="center" vertical="top" wrapText="1"/>
    </xf>
    <xf numFmtId="49" fontId="1" fillId="0" borderId="2" xfId="1" applyNumberFormat="1" applyBorder="1" applyAlignment="1">
      <alignment horizontal="center" vertical="top" wrapText="1"/>
    </xf>
    <xf numFmtId="0" fontId="7" fillId="0" borderId="4" xfId="1" applyFont="1" applyBorder="1" applyAlignment="1">
      <alignment horizontal="left" wrapText="1"/>
    </xf>
    <xf numFmtId="0" fontId="7" fillId="0" borderId="11" xfId="1" applyFont="1" applyBorder="1" applyAlignment="1">
      <alignment horizontal="left" wrapText="1"/>
    </xf>
    <xf numFmtId="49" fontId="1" fillId="0" borderId="9" xfId="1" applyNumberFormat="1" applyBorder="1" applyAlignment="1">
      <alignment vertical="top" wrapText="1"/>
    </xf>
    <xf numFmtId="49" fontId="1" fillId="0" borderId="2" xfId="1" applyNumberFormat="1" applyBorder="1" applyAlignment="1">
      <alignment vertical="top" wrapText="1"/>
    </xf>
    <xf numFmtId="49" fontId="1" fillId="0" borderId="10" xfId="1" applyNumberFormat="1" applyBorder="1" applyAlignment="1">
      <alignment horizontal="center" vertical="top" wrapText="1"/>
    </xf>
    <xf numFmtId="49" fontId="1" fillId="0" borderId="10" xfId="1" applyNumberFormat="1" applyBorder="1" applyAlignment="1">
      <alignment vertical="top" wrapText="1"/>
    </xf>
    <xf numFmtId="49" fontId="7" fillId="4" borderId="4" xfId="1" applyNumberFormat="1" applyFont="1" applyFill="1" applyBorder="1" applyAlignment="1">
      <alignment horizontal="left" vertical="center" wrapText="1"/>
    </xf>
    <xf numFmtId="49" fontId="7" fillId="4" borderId="11" xfId="1" applyNumberFormat="1" applyFont="1" applyFill="1" applyBorder="1" applyAlignment="1">
      <alignment horizontal="left" vertical="center" wrapText="1"/>
    </xf>
    <xf numFmtId="49" fontId="7" fillId="4" borderId="5" xfId="1" applyNumberFormat="1" applyFont="1" applyFill="1" applyBorder="1" applyAlignment="1">
      <alignment horizontal="left" vertical="center" wrapText="1"/>
    </xf>
    <xf numFmtId="49" fontId="1" fillId="0" borderId="9" xfId="1" applyNumberFormat="1" applyBorder="1" applyAlignment="1">
      <alignment horizontal="left" vertical="top" wrapText="1"/>
    </xf>
    <xf numFmtId="49" fontId="1" fillId="0" borderId="10" xfId="1" applyNumberFormat="1" applyBorder="1" applyAlignment="1">
      <alignment horizontal="left" vertical="top" wrapText="1"/>
    </xf>
    <xf numFmtId="0" fontId="22" fillId="0" borderId="0" xfId="0" applyFont="1" applyAlignment="1">
      <alignment horizontal="center" vertical="center" wrapText="1"/>
    </xf>
    <xf numFmtId="0" fontId="2" fillId="0" borderId="11" xfId="1" applyFont="1" applyBorder="1" applyAlignment="1">
      <alignment wrapText="1"/>
    </xf>
    <xf numFmtId="49" fontId="2" fillId="0" borderId="11" xfId="1" applyNumberFormat="1" applyFont="1" applyBorder="1" applyAlignment="1">
      <alignment wrapText="1"/>
    </xf>
    <xf numFmtId="49" fontId="7" fillId="2" borderId="11" xfId="1" applyNumberFormat="1" applyFont="1" applyFill="1" applyBorder="1" applyAlignment="1">
      <alignment vertical="top" wrapText="1"/>
    </xf>
    <xf numFmtId="49" fontId="2" fillId="4" borderId="11" xfId="1" applyNumberFormat="1" applyFont="1" applyFill="1" applyBorder="1" applyAlignment="1">
      <alignment vertical="center" wrapText="1"/>
    </xf>
    <xf numFmtId="49" fontId="8" fillId="0" borderId="9" xfId="1" applyNumberFormat="1" applyFont="1" applyBorder="1" applyAlignment="1">
      <alignment vertical="top" wrapText="1"/>
    </xf>
    <xf numFmtId="0" fontId="23" fillId="4" borderId="10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left"/>
    </xf>
    <xf numFmtId="0" fontId="21" fillId="0" borderId="1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left" vertical="top" wrapText="1"/>
    </xf>
    <xf numFmtId="174" fontId="1" fillId="0" borderId="9" xfId="1" applyNumberFormat="1" applyBorder="1" applyAlignment="1">
      <alignment vertical="top" wrapText="1"/>
    </xf>
    <xf numFmtId="174" fontId="1" fillId="0" borderId="2" xfId="1" applyNumberFormat="1" applyBorder="1" applyAlignment="1">
      <alignment vertical="top" wrapText="1"/>
    </xf>
    <xf numFmtId="49" fontId="11" fillId="0" borderId="0" xfId="1" applyNumberFormat="1" applyFont="1" applyAlignment="1">
      <alignment horizontal="center"/>
    </xf>
    <xf numFmtId="49" fontId="8" fillId="0" borderId="1" xfId="1" applyNumberFormat="1" applyFont="1" applyBorder="1" applyAlignment="1">
      <alignment horizontal="center" vertical="top" wrapText="1"/>
    </xf>
    <xf numFmtId="49" fontId="8" fillId="0" borderId="9" xfId="1" applyNumberFormat="1" applyFont="1" applyBorder="1" applyAlignment="1">
      <alignment horizontal="center" vertical="top" wrapText="1"/>
    </xf>
    <xf numFmtId="49" fontId="8" fillId="0" borderId="2" xfId="1" applyNumberFormat="1" applyFont="1" applyBorder="1" applyAlignment="1">
      <alignment horizontal="center" vertical="top" wrapText="1"/>
    </xf>
    <xf numFmtId="49" fontId="11" fillId="0" borderId="11" xfId="1" applyNumberFormat="1" applyFont="1" applyBorder="1" applyAlignment="1">
      <alignment horizontal="center" wrapText="1"/>
    </xf>
    <xf numFmtId="49" fontId="11" fillId="4" borderId="11" xfId="1" applyNumberFormat="1" applyFont="1" applyFill="1" applyBorder="1" applyAlignment="1">
      <alignment horizontal="center" vertical="center" wrapText="1"/>
    </xf>
    <xf numFmtId="0" fontId="11" fillId="0" borderId="11" xfId="1" applyFont="1" applyBorder="1" applyAlignment="1">
      <alignment horizontal="center" wrapText="1"/>
    </xf>
    <xf numFmtId="49" fontId="8" fillId="0" borderId="10" xfId="1" applyNumberFormat="1" applyFont="1" applyBorder="1" applyAlignment="1">
      <alignment horizontal="center" vertical="top" wrapText="1"/>
    </xf>
    <xf numFmtId="49" fontId="8" fillId="0" borderId="11" xfId="1" applyNumberFormat="1" applyFont="1" applyBorder="1" applyAlignment="1">
      <alignment horizontal="center"/>
    </xf>
    <xf numFmtId="49" fontId="8" fillId="0" borderId="11" xfId="1" applyNumberFormat="1" applyFont="1" applyBorder="1" applyAlignment="1">
      <alignment horizontal="center" wrapText="1"/>
    </xf>
    <xf numFmtId="174" fontId="7" fillId="4" borderId="1" xfId="1" applyNumberFormat="1" applyFont="1" applyFill="1" applyBorder="1" applyAlignment="1">
      <alignment vertical="center" wrapText="1"/>
    </xf>
    <xf numFmtId="0" fontId="21" fillId="0" borderId="0" xfId="0" applyFont="1" applyAlignment="1">
      <alignment horizontal="left"/>
    </xf>
    <xf numFmtId="0" fontId="21" fillId="6" borderId="1" xfId="0" applyFont="1" applyFill="1" applyBorder="1" applyAlignment="1">
      <alignment horizontal="left"/>
    </xf>
    <xf numFmtId="0" fontId="21" fillId="4" borderId="1" xfId="0" applyFont="1" applyFill="1" applyBorder="1" applyAlignment="1">
      <alignment horizontal="left"/>
    </xf>
    <xf numFmtId="0" fontId="21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 vertical="top"/>
    </xf>
    <xf numFmtId="0" fontId="21" fillId="0" borderId="2" xfId="0" applyFont="1" applyBorder="1" applyAlignment="1">
      <alignment horizontal="left" vertical="center"/>
    </xf>
    <xf numFmtId="0" fontId="21" fillId="0" borderId="0" xfId="0" applyFont="1" applyAlignment="1">
      <alignment horizontal="left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18" fillId="0" borderId="0" xfId="0" applyFont="1" applyAlignment="1">
      <alignment horizontal="left"/>
    </xf>
    <xf numFmtId="174" fontId="18" fillId="0" borderId="0" xfId="0" applyNumberFormat="1" applyFont="1"/>
    <xf numFmtId="49" fontId="7" fillId="0" borderId="0" xfId="1" applyNumberFormat="1" applyFont="1" applyAlignment="1">
      <alignment horizontal="left"/>
    </xf>
    <xf numFmtId="49" fontId="7" fillId="0" borderId="0" xfId="1" applyNumberFormat="1" applyFont="1"/>
    <xf numFmtId="174" fontId="7" fillId="0" borderId="0" xfId="1" applyNumberFormat="1" applyFont="1"/>
    <xf numFmtId="174" fontId="7" fillId="0" borderId="1" xfId="1" applyNumberFormat="1" applyFont="1" applyBorder="1" applyAlignment="1">
      <alignment vertical="top" wrapText="1"/>
    </xf>
    <xf numFmtId="174" fontId="7" fillId="6" borderId="1" xfId="1" applyNumberFormat="1" applyFont="1" applyFill="1" applyBorder="1" applyAlignment="1">
      <alignment vertical="top" wrapText="1"/>
    </xf>
    <xf numFmtId="49" fontId="7" fillId="0" borderId="4" xfId="1" applyNumberFormat="1" applyFont="1" applyBorder="1" applyAlignment="1">
      <alignment horizontal="right" wrapText="1"/>
    </xf>
    <xf numFmtId="49" fontId="7" fillId="0" borderId="11" xfId="1" applyNumberFormat="1" applyFont="1" applyBorder="1" applyAlignment="1">
      <alignment horizontal="right" wrapText="1"/>
    </xf>
    <xf numFmtId="49" fontId="7" fillId="0" borderId="9" xfId="1" applyNumberFormat="1" applyFont="1" applyBorder="1" applyAlignment="1">
      <alignment horizontal="left" wrapText="1"/>
    </xf>
    <xf numFmtId="174" fontId="1" fillId="0" borderId="10" xfId="1" applyNumberFormat="1" applyBorder="1" applyAlignment="1">
      <alignment vertical="top" wrapText="1"/>
    </xf>
    <xf numFmtId="49" fontId="7" fillId="0" borderId="2" xfId="1" applyNumberFormat="1" applyFont="1" applyBorder="1" applyAlignment="1">
      <alignment horizontal="left" wrapText="1"/>
    </xf>
    <xf numFmtId="49" fontId="7" fillId="0" borderId="11" xfId="1" applyNumberFormat="1" applyFont="1" applyBorder="1" applyAlignment="1">
      <alignment wrapText="1"/>
    </xf>
    <xf numFmtId="174" fontId="7" fillId="6" borderId="2" xfId="1" applyNumberFormat="1" applyFont="1" applyFill="1" applyBorder="1" applyAlignment="1">
      <alignment vertical="top" wrapText="1"/>
    </xf>
    <xf numFmtId="49" fontId="7" fillId="4" borderId="11" xfId="1" applyNumberFormat="1" applyFont="1" applyFill="1" applyBorder="1" applyAlignment="1">
      <alignment vertical="center" wrapText="1"/>
    </xf>
    <xf numFmtId="0" fontId="7" fillId="0" borderId="11" xfId="1" applyFont="1" applyBorder="1" applyAlignment="1">
      <alignment wrapText="1"/>
    </xf>
    <xf numFmtId="174" fontId="7" fillId="0" borderId="5" xfId="1" applyNumberFormat="1" applyFont="1" applyBorder="1" applyAlignment="1">
      <alignment wrapText="1"/>
    </xf>
    <xf numFmtId="49" fontId="1" fillId="0" borderId="1" xfId="2" applyNumberFormat="1" applyBorder="1" applyAlignment="1">
      <alignment vertical="top" wrapText="1"/>
    </xf>
    <xf numFmtId="174" fontId="7" fillId="0" borderId="2" xfId="1" applyNumberFormat="1" applyFont="1" applyBorder="1" applyAlignment="1">
      <alignment vertical="top" wrapText="1"/>
    </xf>
    <xf numFmtId="49" fontId="7" fillId="0" borderId="1" xfId="1" applyNumberFormat="1" applyFont="1" applyBorder="1" applyAlignment="1">
      <alignment horizontal="left" vertical="center" wrapText="1"/>
    </xf>
    <xf numFmtId="174" fontId="1" fillId="0" borderId="5" xfId="1" applyNumberFormat="1" applyBorder="1" applyAlignment="1">
      <alignment vertical="top" wrapText="1"/>
    </xf>
    <xf numFmtId="49" fontId="7" fillId="0" borderId="10" xfId="1" applyNumberFormat="1" applyFont="1" applyBorder="1" applyAlignment="1">
      <alignment horizontal="center" vertical="top" wrapText="1"/>
    </xf>
    <xf numFmtId="49" fontId="7" fillId="0" borderId="4" xfId="1" applyNumberFormat="1" applyFont="1" applyBorder="1" applyAlignment="1">
      <alignment horizontal="right" vertical="center" wrapText="1"/>
    </xf>
    <xf numFmtId="174" fontId="7" fillId="0" borderId="5" xfId="1" applyNumberFormat="1" applyFont="1" applyBorder="1" applyAlignment="1">
      <alignment vertical="center" wrapText="1"/>
    </xf>
    <xf numFmtId="49" fontId="1" fillId="0" borderId="12" xfId="1" applyNumberFormat="1" applyBorder="1" applyAlignment="1">
      <alignment horizontal="left" vertical="top" wrapText="1"/>
    </xf>
    <xf numFmtId="49" fontId="1" fillId="0" borderId="13" xfId="1" applyNumberFormat="1" applyBorder="1" applyAlignment="1">
      <alignment horizontal="left" vertical="top" wrapText="1"/>
    </xf>
    <xf numFmtId="174" fontId="24" fillId="0" borderId="2" xfId="1" applyNumberFormat="1" applyFont="1" applyBorder="1" applyAlignment="1">
      <alignment vertical="top" wrapText="1"/>
    </xf>
    <xf numFmtId="174" fontId="7" fillId="2" borderId="1" xfId="1" applyNumberFormat="1" applyFont="1" applyFill="1" applyBorder="1" applyAlignment="1">
      <alignment wrapText="1"/>
    </xf>
    <xf numFmtId="49" fontId="1" fillId="0" borderId="11" xfId="1" applyNumberFormat="1" applyBorder="1" applyAlignment="1">
      <alignment horizontal="left" wrapText="1"/>
    </xf>
    <xf numFmtId="49" fontId="1" fillId="0" borderId="5" xfId="1" applyNumberFormat="1" applyBorder="1" applyAlignment="1">
      <alignment horizontal="left" wrapText="1"/>
    </xf>
    <xf numFmtId="174" fontId="1" fillId="0" borderId="1" xfId="1" applyNumberFormat="1" applyBorder="1" applyAlignment="1">
      <alignment wrapText="1"/>
    </xf>
    <xf numFmtId="49" fontId="1" fillId="0" borderId="4" xfId="1" applyNumberFormat="1" applyBorder="1" applyAlignment="1">
      <alignment horizontal="left"/>
    </xf>
    <xf numFmtId="49" fontId="1" fillId="0" borderId="11" xfId="1" applyNumberFormat="1" applyBorder="1"/>
    <xf numFmtId="49" fontId="1" fillId="0" borderId="11" xfId="1" applyNumberFormat="1" applyBorder="1" applyAlignment="1">
      <alignment wrapText="1"/>
    </xf>
    <xf numFmtId="49" fontId="1" fillId="0" borderId="1" xfId="1" applyNumberFormat="1" applyBorder="1" applyAlignment="1">
      <alignment horizontal="left"/>
    </xf>
    <xf numFmtId="49" fontId="1" fillId="0" borderId="4" xfId="1" applyNumberFormat="1" applyBorder="1"/>
    <xf numFmtId="0" fontId="25" fillId="0" borderId="0" xfId="0" applyFont="1" applyAlignment="1">
      <alignment horizontal="center"/>
    </xf>
    <xf numFmtId="0" fontId="26" fillId="0" borderId="0" xfId="0" applyFont="1"/>
    <xf numFmtId="49" fontId="11" fillId="2" borderId="11" xfId="1" applyNumberFormat="1" applyFont="1" applyFill="1" applyBorder="1" applyAlignment="1">
      <alignment horizontal="center" vertical="top" wrapText="1"/>
    </xf>
    <xf numFmtId="49" fontId="2" fillId="2" borderId="11" xfId="1" applyNumberFormat="1" applyFont="1" applyFill="1" applyBorder="1" applyAlignment="1">
      <alignment vertical="top" wrapText="1"/>
    </xf>
    <xf numFmtId="174" fontId="10" fillId="4" borderId="2" xfId="1" applyNumberFormat="1" applyFont="1" applyFill="1" applyBorder="1" applyAlignment="1">
      <alignment vertical="top" wrapText="1"/>
    </xf>
    <xf numFmtId="0" fontId="7" fillId="0" borderId="0" xfId="1" applyFont="1" applyAlignment="1">
      <alignment horizontal="left"/>
    </xf>
    <xf numFmtId="0" fontId="1" fillId="0" borderId="1" xfId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2" xfId="1" applyBorder="1" applyAlignment="1">
      <alignment horizontal="left" vertical="top" wrapText="1"/>
    </xf>
    <xf numFmtId="0" fontId="1" fillId="0" borderId="10" xfId="1" applyBorder="1" applyAlignment="1">
      <alignment horizontal="left" vertical="top" wrapText="1"/>
    </xf>
    <xf numFmtId="49" fontId="7" fillId="0" borderId="5" xfId="1" applyNumberFormat="1" applyFont="1" applyBorder="1" applyAlignment="1">
      <alignment horizontal="left" wrapText="1"/>
    </xf>
    <xf numFmtId="49" fontId="7" fillId="2" borderId="5" xfId="1" applyNumberFormat="1" applyFont="1" applyFill="1" applyBorder="1" applyAlignment="1">
      <alignment horizontal="left" vertical="top" wrapText="1"/>
    </xf>
    <xf numFmtId="49" fontId="1" fillId="0" borderId="5" xfId="1" applyNumberFormat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174" fontId="7" fillId="0" borderId="1" xfId="1" applyNumberFormat="1" applyFont="1" applyBorder="1" applyAlignment="1">
      <alignment horizontal="right" vertical="top" wrapText="1"/>
    </xf>
    <xf numFmtId="174" fontId="7" fillId="6" borderId="1" xfId="1" applyNumberFormat="1" applyFont="1" applyFill="1" applyBorder="1" applyAlignment="1">
      <alignment horizontal="right" vertical="top" wrapText="1"/>
    </xf>
    <xf numFmtId="0" fontId="26" fillId="0" borderId="0" xfId="0" applyFont="1" applyAlignment="1">
      <alignment horizontal="center"/>
    </xf>
    <xf numFmtId="49" fontId="7" fillId="2" borderId="5" xfId="1" applyNumberFormat="1" applyFont="1" applyFill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49" fontId="7" fillId="0" borderId="0" xfId="1" applyNumberFormat="1" applyFont="1" applyBorder="1" applyAlignment="1">
      <alignment horizontal="left" wrapText="1"/>
    </xf>
    <xf numFmtId="0" fontId="1" fillId="0" borderId="9" xfId="0" applyFont="1" applyBorder="1" applyAlignment="1">
      <alignment vertical="top" wrapText="1"/>
    </xf>
    <xf numFmtId="174" fontId="1" fillId="0" borderId="1" xfId="1" applyNumberForma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174" fontId="1" fillId="0" borderId="2" xfId="1" applyNumberFormat="1" applyBorder="1" applyAlignment="1">
      <alignment horizontal="right" vertical="center" wrapText="1"/>
    </xf>
    <xf numFmtId="0" fontId="1" fillId="0" borderId="2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3" borderId="1" xfId="1" applyFill="1" applyBorder="1" applyAlignment="1">
      <alignment horizontal="center" vertical="top" wrapText="1"/>
    </xf>
    <xf numFmtId="0" fontId="1" fillId="0" borderId="1" xfId="1" applyBorder="1" applyAlignment="1">
      <alignment horizontal="center" vertical="top" wrapText="1"/>
    </xf>
    <xf numFmtId="0" fontId="21" fillId="0" borderId="1" xfId="0" applyFont="1" applyBorder="1" applyAlignment="1">
      <alignment horizontal="left" vertical="center"/>
    </xf>
    <xf numFmtId="49" fontId="7" fillId="0" borderId="9" xfId="1" applyNumberFormat="1" applyFont="1" applyBorder="1" applyAlignment="1">
      <alignment horizontal="left" vertical="center" wrapText="1"/>
    </xf>
    <xf numFmtId="49" fontId="7" fillId="0" borderId="2" xfId="1" applyNumberFormat="1" applyFont="1" applyBorder="1" applyAlignment="1">
      <alignment horizontal="left" vertical="center" wrapText="1"/>
    </xf>
    <xf numFmtId="174" fontId="1" fillId="0" borderId="2" xfId="1" applyNumberForma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1" applyBorder="1" applyAlignment="1">
      <alignment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/>
    </xf>
    <xf numFmtId="0" fontId="21" fillId="0" borderId="1" xfId="0" applyFont="1" applyFill="1" applyBorder="1" applyAlignment="1">
      <alignment horizontal="center" vertical="top"/>
    </xf>
    <xf numFmtId="0" fontId="21" fillId="0" borderId="1" xfId="0" applyFont="1" applyFill="1" applyBorder="1" applyAlignment="1">
      <alignment horizontal="center" vertical="top" wrapText="1"/>
    </xf>
    <xf numFmtId="0" fontId="21" fillId="0" borderId="0" xfId="0" applyFont="1" applyFill="1" applyAlignment="1">
      <alignment horizontal="center"/>
    </xf>
    <xf numFmtId="0" fontId="23" fillId="0" borderId="8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23" fillId="0" borderId="10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/>
    </xf>
    <xf numFmtId="0" fontId="21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wrapText="1"/>
    </xf>
    <xf numFmtId="0" fontId="21" fillId="0" borderId="0" xfId="0" applyFont="1" applyFill="1" applyAlignment="1">
      <alignment horizontal="center" vertical="center"/>
    </xf>
    <xf numFmtId="0" fontId="21" fillId="0" borderId="9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center" vertical="top" wrapText="1"/>
    </xf>
    <xf numFmtId="49" fontId="7" fillId="6" borderId="4" xfId="1" applyNumberFormat="1" applyFont="1" applyFill="1" applyBorder="1" applyAlignment="1">
      <alignment horizontal="right" vertical="center" wrapText="1"/>
    </xf>
    <xf numFmtId="49" fontId="7" fillId="0" borderId="1" xfId="1" applyNumberFormat="1" applyFont="1" applyBorder="1" applyAlignment="1">
      <alignment horizontal="right" vertical="center" wrapText="1"/>
    </xf>
    <xf numFmtId="49" fontId="1" fillId="0" borderId="1" xfId="1" applyNumberFormat="1" applyBorder="1" applyAlignment="1">
      <alignment horizontal="left" vertical="center" wrapText="1"/>
    </xf>
    <xf numFmtId="0" fontId="1" fillId="7" borderId="1" xfId="1" applyFill="1" applyBorder="1" applyAlignment="1">
      <alignment horizontal="left" vertical="top" wrapText="1"/>
    </xf>
    <xf numFmtId="174" fontId="1" fillId="7" borderId="1" xfId="1" applyNumberFormat="1" applyFill="1" applyBorder="1" applyAlignment="1">
      <alignment horizontal="right" vertical="top" wrapText="1"/>
    </xf>
    <xf numFmtId="0" fontId="1" fillId="7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top" wrapText="1"/>
    </xf>
    <xf numFmtId="0" fontId="18" fillId="7" borderId="0" xfId="0" applyFont="1" applyFill="1"/>
    <xf numFmtId="0" fontId="20" fillId="7" borderId="0" xfId="0" applyFont="1" applyFill="1" applyAlignment="1">
      <alignment horizontal="left"/>
    </xf>
    <xf numFmtId="0" fontId="20" fillId="7" borderId="0" xfId="0" applyFont="1" applyFill="1"/>
    <xf numFmtId="49" fontId="27" fillId="0" borderId="1" xfId="0" applyNumberFormat="1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49" fontId="3" fillId="0" borderId="1" xfId="1" applyNumberFormat="1" applyFont="1" applyBorder="1" applyAlignment="1">
      <alignment vertical="center" wrapText="1"/>
    </xf>
    <xf numFmtId="49" fontId="7" fillId="0" borderId="1" xfId="1" applyNumberFormat="1" applyFont="1" applyBorder="1" applyAlignment="1">
      <alignment vertical="center" wrapText="1"/>
    </xf>
    <xf numFmtId="174" fontId="27" fillId="0" borderId="5" xfId="0" applyNumberFormat="1" applyFont="1" applyBorder="1" applyAlignment="1">
      <alignment horizontal="right"/>
    </xf>
    <xf numFmtId="174" fontId="18" fillId="0" borderId="5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0" fillId="0" borderId="0" xfId="0" applyFont="1" applyAlignment="1">
      <alignment vertical="center"/>
    </xf>
    <xf numFmtId="0" fontId="1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right" vertical="center"/>
    </xf>
    <xf numFmtId="0" fontId="1" fillId="0" borderId="1" xfId="0" applyFont="1" applyFill="1" applyBorder="1" applyAlignment="1">
      <alignment vertical="top" wrapText="1"/>
    </xf>
    <xf numFmtId="174" fontId="18" fillId="0" borderId="0" xfId="0" applyNumberFormat="1" applyFont="1" applyAlignment="1">
      <alignment wrapText="1"/>
    </xf>
    <xf numFmtId="174" fontId="18" fillId="0" borderId="0" xfId="0" applyNumberFormat="1" applyFont="1" applyAlignment="1"/>
    <xf numFmtId="0" fontId="1" fillId="0" borderId="0" xfId="0" applyFont="1" applyAlignment="1">
      <alignment horizontal="left"/>
    </xf>
    <xf numFmtId="0" fontId="6" fillId="0" borderId="0" xfId="1" applyFont="1" applyAlignment="1">
      <alignment horizontal="center" wrapText="1"/>
    </xf>
    <xf numFmtId="49" fontId="5" fillId="0" borderId="9" xfId="1" applyNumberFormat="1" applyFont="1" applyBorder="1" applyAlignment="1">
      <alignment horizontal="center" vertical="center" textRotation="90" wrapText="1"/>
    </xf>
    <xf numFmtId="49" fontId="5" fillId="0" borderId="10" xfId="1" applyNumberFormat="1" applyFont="1" applyBorder="1" applyAlignment="1">
      <alignment horizontal="center" vertical="center" textRotation="90" wrapText="1"/>
    </xf>
    <xf numFmtId="49" fontId="7" fillId="2" borderId="4" xfId="1" applyNumberFormat="1" applyFont="1" applyFill="1" applyBorder="1" applyAlignment="1">
      <alignment horizontal="right" vertical="top" wrapText="1"/>
    </xf>
    <xf numFmtId="49" fontId="7" fillId="2" borderId="11" xfId="1" applyNumberFormat="1" applyFont="1" applyFill="1" applyBorder="1" applyAlignment="1">
      <alignment horizontal="right" vertical="top" wrapText="1"/>
    </xf>
    <xf numFmtId="49" fontId="7" fillId="2" borderId="5" xfId="1" applyNumberFormat="1" applyFont="1" applyFill="1" applyBorder="1" applyAlignment="1">
      <alignment horizontal="right" vertical="top" wrapText="1"/>
    </xf>
    <xf numFmtId="0" fontId="5" fillId="0" borderId="1" xfId="1" applyFont="1" applyBorder="1" applyAlignment="1">
      <alignment horizontal="left" wrapText="1"/>
    </xf>
    <xf numFmtId="0" fontId="5" fillId="0" borderId="4" xfId="1" applyFont="1" applyBorder="1" applyAlignment="1">
      <alignment horizontal="left" wrapText="1"/>
    </xf>
    <xf numFmtId="0" fontId="16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textRotation="90" wrapText="1"/>
    </xf>
    <xf numFmtId="0" fontId="5" fillId="0" borderId="10" xfId="0" applyFont="1" applyBorder="1" applyAlignment="1">
      <alignment horizontal="center" vertical="center" textRotation="90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left" wrapText="1"/>
    </xf>
    <xf numFmtId="49" fontId="5" fillId="2" borderId="1" xfId="1" applyNumberFormat="1" applyFont="1" applyFill="1" applyBorder="1" applyAlignment="1">
      <alignment horizontal="right" wrapText="1"/>
    </xf>
    <xf numFmtId="49" fontId="2" fillId="0" borderId="1" xfId="1" applyNumberFormat="1" applyFont="1" applyBorder="1" applyAlignment="1">
      <alignment horizontal="right" wrapText="1"/>
    </xf>
    <xf numFmtId="49" fontId="5" fillId="0" borderId="4" xfId="1" applyNumberFormat="1" applyFont="1" applyBorder="1" applyAlignment="1">
      <alignment horizontal="right" wrapText="1"/>
    </xf>
    <xf numFmtId="49" fontId="5" fillId="0" borderId="11" xfId="1" applyNumberFormat="1" applyFont="1" applyBorder="1" applyAlignment="1">
      <alignment horizontal="right" wrapText="1"/>
    </xf>
    <xf numFmtId="49" fontId="5" fillId="0" borderId="5" xfId="1" applyNumberFormat="1" applyFont="1" applyBorder="1" applyAlignment="1">
      <alignment horizontal="right" wrapText="1"/>
    </xf>
    <xf numFmtId="0" fontId="5" fillId="0" borderId="4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8" borderId="1" xfId="1" applyNumberFormat="1" applyFont="1" applyFill="1" applyBorder="1" applyAlignment="1">
      <alignment horizontal="right" wrapText="1"/>
    </xf>
    <xf numFmtId="0" fontId="2" fillId="3" borderId="14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left" vertical="top" wrapText="1"/>
    </xf>
    <xf numFmtId="0" fontId="2" fillId="3" borderId="15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13" xfId="0" applyFont="1" applyFill="1" applyBorder="1" applyAlignment="1">
      <alignment horizontal="left" vertical="top" wrapText="1"/>
    </xf>
    <xf numFmtId="0" fontId="27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7" fillId="0" borderId="4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1" fillId="0" borderId="4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textRotation="90"/>
    </xf>
    <xf numFmtId="0" fontId="7" fillId="0" borderId="10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/>
    </xf>
    <xf numFmtId="0" fontId="15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5" xfId="0" applyBorder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174" fontId="7" fillId="0" borderId="1" xfId="0" applyNumberFormat="1" applyFont="1" applyBorder="1" applyAlignment="1">
      <alignment horizontal="center" vertical="center" wrapText="1"/>
    </xf>
    <xf numFmtId="174" fontId="7" fillId="0" borderId="1" xfId="0" applyNumberFormat="1" applyFont="1" applyBorder="1" applyAlignment="1">
      <alignment horizontal="center" vertical="center" textRotation="90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wrapText="1"/>
    </xf>
    <xf numFmtId="0" fontId="7" fillId="0" borderId="11" xfId="0" applyFont="1" applyBorder="1" applyAlignment="1">
      <alignment horizontal="left" wrapText="1"/>
    </xf>
    <xf numFmtId="49" fontId="8" fillId="0" borderId="9" xfId="1" applyNumberFormat="1" applyFont="1" applyBorder="1" applyAlignment="1">
      <alignment vertical="top" wrapText="1"/>
    </xf>
    <xf numFmtId="49" fontId="8" fillId="0" borderId="2" xfId="1" applyNumberFormat="1" applyFont="1" applyBorder="1" applyAlignment="1">
      <alignment vertical="top" wrapText="1"/>
    </xf>
    <xf numFmtId="49" fontId="7" fillId="0" borderId="4" xfId="1" applyNumberFormat="1" applyFont="1" applyBorder="1" applyAlignment="1">
      <alignment horizontal="right" wrapText="1"/>
    </xf>
    <xf numFmtId="49" fontId="7" fillId="0" borderId="11" xfId="1" applyNumberFormat="1" applyFont="1" applyBorder="1" applyAlignment="1">
      <alignment horizontal="right" wrapText="1"/>
    </xf>
    <xf numFmtId="49" fontId="7" fillId="0" borderId="5" xfId="1" applyNumberFormat="1" applyFont="1" applyBorder="1" applyAlignment="1">
      <alignment horizontal="right" wrapText="1"/>
    </xf>
    <xf numFmtId="49" fontId="1" fillId="0" borderId="9" xfId="1" applyNumberFormat="1" applyBorder="1" applyAlignment="1">
      <alignment horizontal="center" vertical="top" wrapText="1"/>
    </xf>
    <xf numFmtId="49" fontId="1" fillId="0" borderId="10" xfId="1" applyNumberFormat="1" applyBorder="1" applyAlignment="1">
      <alignment horizontal="center" vertical="top" wrapText="1"/>
    </xf>
    <xf numFmtId="49" fontId="1" fillId="0" borderId="2" xfId="1" applyNumberFormat="1" applyBorder="1" applyAlignment="1">
      <alignment horizontal="center" vertical="top" wrapText="1"/>
    </xf>
    <xf numFmtId="49" fontId="8" fillId="7" borderId="9" xfId="1" applyNumberFormat="1" applyFont="1" applyFill="1" applyBorder="1" applyAlignment="1">
      <alignment vertical="top" wrapText="1"/>
    </xf>
    <xf numFmtId="49" fontId="8" fillId="7" borderId="2" xfId="1" applyNumberFormat="1" applyFont="1" applyFill="1" applyBorder="1" applyAlignment="1">
      <alignment vertical="top" wrapText="1"/>
    </xf>
    <xf numFmtId="49" fontId="1" fillId="7" borderId="9" xfId="1" applyNumberFormat="1" applyFill="1" applyBorder="1" applyAlignment="1">
      <alignment vertical="top" wrapText="1"/>
    </xf>
    <xf numFmtId="49" fontId="1" fillId="7" borderId="2" xfId="1" applyNumberFormat="1" applyFill="1" applyBorder="1" applyAlignment="1">
      <alignment vertical="top" wrapText="1"/>
    </xf>
    <xf numFmtId="49" fontId="8" fillId="7" borderId="9" xfId="1" applyNumberFormat="1" applyFont="1" applyFill="1" applyBorder="1" applyAlignment="1">
      <alignment horizontal="center" vertical="top" wrapText="1"/>
    </xf>
    <xf numFmtId="49" fontId="8" fillId="7" borderId="2" xfId="1" applyNumberFormat="1" applyFont="1" applyFill="1" applyBorder="1" applyAlignment="1">
      <alignment horizontal="center" vertical="top" wrapText="1"/>
    </xf>
    <xf numFmtId="49" fontId="7" fillId="2" borderId="4" xfId="1" applyNumberFormat="1" applyFont="1" applyFill="1" applyBorder="1" applyAlignment="1">
      <alignment horizontal="center" vertical="top" wrapText="1"/>
    </xf>
    <xf numFmtId="49" fontId="7" fillId="2" borderId="11" xfId="1" applyNumberFormat="1" applyFont="1" applyFill="1" applyBorder="1" applyAlignment="1">
      <alignment horizontal="center" vertical="top" wrapText="1"/>
    </xf>
    <xf numFmtId="174" fontId="18" fillId="0" borderId="0" xfId="0" applyNumberFormat="1" applyFont="1" applyAlignment="1">
      <alignment horizontal="center"/>
    </xf>
    <xf numFmtId="0" fontId="1" fillId="0" borderId="1" xfId="1" applyBorder="1" applyAlignment="1">
      <alignment horizontal="center" vertical="center" wrapText="1"/>
    </xf>
    <xf numFmtId="174" fontId="1" fillId="0" borderId="1" xfId="1" applyNumberFormat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7" fillId="6" borderId="4" xfId="1" applyNumberFormat="1" applyFont="1" applyFill="1" applyBorder="1" applyAlignment="1">
      <alignment horizontal="right" vertical="top" wrapText="1"/>
    </xf>
    <xf numFmtId="49" fontId="7" fillId="6" borderId="11" xfId="1" applyNumberFormat="1" applyFont="1" applyFill="1" applyBorder="1" applyAlignment="1">
      <alignment horizontal="right" vertical="top" wrapText="1"/>
    </xf>
    <xf numFmtId="49" fontId="7" fillId="6" borderId="5" xfId="1" applyNumberFormat="1" applyFont="1" applyFill="1" applyBorder="1" applyAlignment="1">
      <alignment horizontal="right" vertical="top" wrapText="1"/>
    </xf>
    <xf numFmtId="49" fontId="8" fillId="0" borderId="9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49" fontId="1" fillId="0" borderId="9" xfId="1" applyNumberFormat="1" applyBorder="1" applyAlignment="1">
      <alignment vertical="center" wrapText="1"/>
    </xf>
    <xf numFmtId="49" fontId="1" fillId="0" borderId="10" xfId="1" applyNumberFormat="1" applyBorder="1" applyAlignment="1">
      <alignment vertical="center" wrapText="1"/>
    </xf>
    <xf numFmtId="49" fontId="1" fillId="0" borderId="2" xfId="1" applyNumberFormat="1" applyBorder="1" applyAlignment="1">
      <alignment vertical="center" wrapText="1"/>
    </xf>
    <xf numFmtId="49" fontId="1" fillId="0" borderId="4" xfId="1" applyNumberFormat="1" applyBorder="1" applyAlignment="1">
      <alignment horizontal="left" wrapText="1"/>
    </xf>
    <xf numFmtId="49" fontId="1" fillId="0" borderId="11" xfId="1" applyNumberFormat="1" applyBorder="1" applyAlignment="1">
      <alignment horizontal="left" wrapText="1"/>
    </xf>
    <xf numFmtId="49" fontId="1" fillId="0" borderId="5" xfId="1" applyNumberFormat="1" applyBorder="1" applyAlignment="1">
      <alignment horizontal="left" wrapText="1"/>
    </xf>
    <xf numFmtId="49" fontId="7" fillId="2" borderId="11" xfId="1" applyNumberFormat="1" applyFont="1" applyFill="1" applyBorder="1" applyAlignment="1">
      <alignment horizontal="right" wrapText="1"/>
    </xf>
    <xf numFmtId="49" fontId="7" fillId="2" borderId="5" xfId="1" applyNumberFormat="1" applyFont="1" applyFill="1" applyBorder="1" applyAlignment="1">
      <alignment horizontal="right" wrapText="1"/>
    </xf>
    <xf numFmtId="49" fontId="1" fillId="0" borderId="1" xfId="1" applyNumberFormat="1" applyBorder="1" applyAlignment="1">
      <alignment horizontal="left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7" fillId="0" borderId="4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left" vertical="center" wrapText="1"/>
    </xf>
    <xf numFmtId="0" fontId="7" fillId="0" borderId="5" xfId="1" applyFont="1" applyBorder="1" applyAlignment="1">
      <alignment horizontal="left" vertical="center" wrapText="1"/>
    </xf>
    <xf numFmtId="174" fontId="1" fillId="0" borderId="1" xfId="1" applyNumberFormat="1" applyBorder="1" applyAlignment="1">
      <alignment vertical="center" wrapText="1"/>
    </xf>
    <xf numFmtId="49" fontId="7" fillId="4" borderId="4" xfId="1" applyNumberFormat="1" applyFont="1" applyFill="1" applyBorder="1" applyAlignment="1">
      <alignment horizontal="left" vertical="center" wrapText="1"/>
    </xf>
    <xf numFmtId="49" fontId="7" fillId="4" borderId="11" xfId="1" applyNumberFormat="1" applyFont="1" applyFill="1" applyBorder="1" applyAlignment="1">
      <alignment horizontal="left" vertical="center" wrapText="1"/>
    </xf>
    <xf numFmtId="49" fontId="7" fillId="4" borderId="5" xfId="1" applyNumberFormat="1" applyFont="1" applyFill="1" applyBorder="1" applyAlignment="1">
      <alignment horizontal="left" vertical="center" wrapText="1"/>
    </xf>
    <xf numFmtId="49" fontId="7" fillId="2" borderId="4" xfId="1" applyNumberFormat="1" applyFont="1" applyFill="1" applyBorder="1" applyAlignment="1">
      <alignment horizontal="right" vertical="center" wrapText="1"/>
    </xf>
    <xf numFmtId="49" fontId="7" fillId="2" borderId="11" xfId="1" applyNumberFormat="1" applyFont="1" applyFill="1" applyBorder="1" applyAlignment="1">
      <alignment horizontal="right" vertical="center" wrapText="1"/>
    </xf>
    <xf numFmtId="49" fontId="7" fillId="2" borderId="5" xfId="1" applyNumberFormat="1" applyFont="1" applyFill="1" applyBorder="1" applyAlignment="1">
      <alignment horizontal="right" vertical="center" wrapText="1"/>
    </xf>
    <xf numFmtId="0" fontId="26" fillId="0" borderId="9" xfId="0" applyFont="1" applyBorder="1" applyAlignment="1">
      <alignment vertical="center" wrapText="1"/>
    </xf>
    <xf numFmtId="0" fontId="26" fillId="0" borderId="2" xfId="0" applyFont="1" applyBorder="1" applyAlignment="1">
      <alignment vertical="center" wrapText="1"/>
    </xf>
    <xf numFmtId="49" fontId="8" fillId="0" borderId="9" xfId="1" applyNumberFormat="1" applyFont="1" applyBorder="1" applyAlignment="1">
      <alignment horizontal="center" vertical="top" wrapText="1"/>
    </xf>
    <xf numFmtId="49" fontId="8" fillId="0" borderId="2" xfId="1" applyNumberFormat="1" applyFont="1" applyBorder="1" applyAlignment="1">
      <alignment horizontal="center" vertical="top" wrapText="1"/>
    </xf>
    <xf numFmtId="0" fontId="26" fillId="0" borderId="1" xfId="0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wrapText="1"/>
    </xf>
    <xf numFmtId="0" fontId="7" fillId="0" borderId="11" xfId="1" applyFont="1" applyBorder="1" applyAlignment="1">
      <alignment horizontal="left" wrapText="1"/>
    </xf>
    <xf numFmtId="174" fontId="1" fillId="0" borderId="9" xfId="1" applyNumberFormat="1" applyBorder="1" applyAlignment="1">
      <alignment horizontal="right" vertical="center" wrapText="1"/>
    </xf>
    <xf numFmtId="174" fontId="1" fillId="0" borderId="2" xfId="1" applyNumberFormat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7" fillId="4" borderId="4" xfId="1" applyNumberFormat="1" applyFont="1" applyFill="1" applyBorder="1" applyAlignment="1">
      <alignment horizontal="center" vertical="center" wrapText="1"/>
    </xf>
    <xf numFmtId="49" fontId="7" fillId="4" borderId="11" xfId="1" applyNumberFormat="1" applyFont="1" applyFill="1" applyBorder="1" applyAlignment="1">
      <alignment horizontal="center" vertical="center" wrapText="1"/>
    </xf>
    <xf numFmtId="49" fontId="7" fillId="4" borderId="5" xfId="1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textRotation="90" wrapText="1"/>
    </xf>
    <xf numFmtId="0" fontId="7" fillId="0" borderId="10" xfId="0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32" fillId="0" borderId="0" xfId="0" applyFont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 textRotation="90" wrapText="1"/>
    </xf>
    <xf numFmtId="0" fontId="30" fillId="0" borderId="0" xfId="0" applyFont="1" applyAlignment="1">
      <alignment horizontal="center" vertical="center"/>
    </xf>
    <xf numFmtId="49" fontId="1" fillId="0" borderId="9" xfId="1" applyNumberFormat="1" applyBorder="1" applyAlignment="1">
      <alignment vertical="top" wrapText="1"/>
    </xf>
    <xf numFmtId="49" fontId="1" fillId="0" borderId="2" xfId="1" applyNumberFormat="1" applyBorder="1" applyAlignment="1">
      <alignment vertical="top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3" fillId="0" borderId="9" xfId="1" applyNumberFormat="1" applyFont="1" applyBorder="1" applyAlignment="1">
      <alignment horizontal="left" vertical="center" wrapText="1"/>
    </xf>
    <xf numFmtId="49" fontId="3" fillId="0" borderId="2" xfId="1" applyNumberFormat="1" applyFont="1" applyBorder="1" applyAlignment="1">
      <alignment horizontal="left" vertical="center" wrapText="1"/>
    </xf>
    <xf numFmtId="49" fontId="1" fillId="0" borderId="9" xfId="1" applyNumberFormat="1" applyBorder="1" applyAlignment="1">
      <alignment horizontal="left" vertical="center" wrapText="1"/>
    </xf>
    <xf numFmtId="49" fontId="1" fillId="0" borderId="10" xfId="1" applyNumberFormat="1" applyBorder="1" applyAlignment="1">
      <alignment horizontal="left" vertical="center" wrapText="1"/>
    </xf>
    <xf numFmtId="49" fontId="1" fillId="0" borderId="2" xfId="1" applyNumberFormat="1" applyBorder="1" applyAlignment="1">
      <alignment horizontal="left" vertical="center" wrapText="1"/>
    </xf>
    <xf numFmtId="174" fontId="7" fillId="0" borderId="9" xfId="1" applyNumberFormat="1" applyFont="1" applyBorder="1" applyAlignment="1">
      <alignment horizontal="center" vertical="center" wrapText="1"/>
    </xf>
    <xf numFmtId="174" fontId="7" fillId="0" borderId="10" xfId="1" applyNumberFormat="1" applyFont="1" applyBorder="1" applyAlignment="1">
      <alignment horizontal="center" vertical="center" wrapText="1"/>
    </xf>
    <xf numFmtId="174" fontId="7" fillId="0" borderId="2" xfId="1" applyNumberFormat="1" applyFont="1" applyBorder="1" applyAlignment="1">
      <alignment horizontal="center" vertical="center" wrapText="1"/>
    </xf>
    <xf numFmtId="49" fontId="7" fillId="0" borderId="9" xfId="1" applyNumberFormat="1" applyFont="1" applyBorder="1" applyAlignment="1">
      <alignment horizontal="center" vertical="center" textRotation="90" wrapText="1"/>
    </xf>
    <xf numFmtId="49" fontId="7" fillId="0" borderId="10" xfId="1" applyNumberFormat="1" applyFont="1" applyBorder="1" applyAlignment="1">
      <alignment horizontal="center" vertical="center" textRotation="90" wrapText="1"/>
    </xf>
    <xf numFmtId="49" fontId="7" fillId="0" borderId="2" xfId="1" applyNumberFormat="1" applyFont="1" applyBorder="1" applyAlignment="1">
      <alignment horizontal="center" vertical="center" textRotation="90" wrapText="1"/>
    </xf>
    <xf numFmtId="49" fontId="2" fillId="0" borderId="9" xfId="1" applyNumberFormat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49" fontId="11" fillId="0" borderId="9" xfId="1" applyNumberFormat="1" applyFont="1" applyBorder="1" applyAlignment="1">
      <alignment horizontal="center" vertical="center" textRotation="90" wrapText="1"/>
    </xf>
    <xf numFmtId="49" fontId="11" fillId="0" borderId="10" xfId="1" applyNumberFormat="1" applyFont="1" applyBorder="1" applyAlignment="1">
      <alignment horizontal="center" vertical="center" textRotation="90" wrapText="1"/>
    </xf>
    <xf numFmtId="49" fontId="11" fillId="0" borderId="2" xfId="1" applyNumberFormat="1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 wrapText="1"/>
    </xf>
    <xf numFmtId="49" fontId="7" fillId="6" borderId="4" xfId="1" applyNumberFormat="1" applyFont="1" applyFill="1" applyBorder="1" applyAlignment="1">
      <alignment horizontal="right" vertical="center" wrapText="1"/>
    </xf>
    <xf numFmtId="49" fontId="7" fillId="6" borderId="11" xfId="1" applyNumberFormat="1" applyFont="1" applyFill="1" applyBorder="1" applyAlignment="1">
      <alignment horizontal="right" vertical="center" wrapText="1"/>
    </xf>
    <xf numFmtId="49" fontId="7" fillId="6" borderId="5" xfId="1" applyNumberFormat="1" applyFont="1" applyFill="1" applyBorder="1" applyAlignment="1">
      <alignment horizontal="right" vertical="center" wrapText="1"/>
    </xf>
    <xf numFmtId="0" fontId="1" fillId="0" borderId="9" xfId="1" applyBorder="1" applyAlignment="1">
      <alignment horizontal="left" vertical="center" wrapText="1"/>
    </xf>
    <xf numFmtId="0" fontId="1" fillId="0" borderId="10" xfId="1" applyBorder="1" applyAlignment="1">
      <alignment horizontal="left" vertical="center" wrapText="1"/>
    </xf>
    <xf numFmtId="0" fontId="1" fillId="0" borderId="2" xfId="1" applyBorder="1" applyAlignment="1">
      <alignment horizontal="left" vertical="center" wrapText="1"/>
    </xf>
    <xf numFmtId="49" fontId="7" fillId="0" borderId="4" xfId="1" applyNumberFormat="1" applyFont="1" applyBorder="1" applyAlignment="1">
      <alignment horizontal="right" vertical="center" wrapText="1"/>
    </xf>
    <xf numFmtId="49" fontId="7" fillId="0" borderId="11" xfId="1" applyNumberFormat="1" applyFont="1" applyBorder="1" applyAlignment="1">
      <alignment horizontal="right" vertical="center" wrapText="1"/>
    </xf>
    <xf numFmtId="49" fontId="7" fillId="0" borderId="5" xfId="1" applyNumberFormat="1" applyFont="1" applyBorder="1" applyAlignment="1">
      <alignment horizontal="right" vertical="center" wrapText="1"/>
    </xf>
    <xf numFmtId="49" fontId="7" fillId="0" borderId="3" xfId="1" applyNumberFormat="1" applyFont="1" applyBorder="1" applyAlignment="1">
      <alignment horizontal="right" vertical="center" wrapText="1"/>
    </xf>
    <xf numFmtId="49" fontId="7" fillId="0" borderId="8" xfId="1" applyNumberFormat="1" applyFont="1" applyBorder="1" applyAlignment="1">
      <alignment horizontal="right" vertical="center" wrapText="1"/>
    </xf>
    <xf numFmtId="49" fontId="7" fillId="0" borderId="1" xfId="1" applyNumberFormat="1" applyFont="1" applyBorder="1" applyAlignment="1">
      <alignment horizontal="right" vertical="center" wrapText="1"/>
    </xf>
    <xf numFmtId="49" fontId="7" fillId="0" borderId="14" xfId="1" applyNumberFormat="1" applyFont="1" applyBorder="1" applyAlignment="1">
      <alignment horizontal="right" vertical="center" wrapText="1"/>
    </xf>
    <xf numFmtId="49" fontId="7" fillId="6" borderId="11" xfId="1" applyNumberFormat="1" applyFont="1" applyFill="1" applyBorder="1" applyAlignment="1">
      <alignment horizontal="right" wrapText="1"/>
    </xf>
    <xf numFmtId="49" fontId="7" fillId="6" borderId="5" xfId="1" applyNumberFormat="1" applyFont="1" applyFill="1" applyBorder="1" applyAlignment="1">
      <alignment horizontal="right" wrapText="1"/>
    </xf>
    <xf numFmtId="0" fontId="1" fillId="0" borderId="10" xfId="1" applyBorder="1" applyAlignment="1">
      <alignment horizontal="center" vertical="center" wrapText="1"/>
    </xf>
    <xf numFmtId="49" fontId="1" fillId="7" borderId="1" xfId="1" applyNumberFormat="1" applyFill="1" applyBorder="1" applyAlignment="1">
      <alignment horizontal="center" vertical="top" wrapText="1"/>
    </xf>
    <xf numFmtId="0" fontId="27" fillId="0" borderId="11" xfId="0" applyFont="1" applyBorder="1" applyAlignment="1">
      <alignment horizontal="left" vertical="center"/>
    </xf>
    <xf numFmtId="0" fontId="27" fillId="0" borderId="5" xfId="0" applyFont="1" applyBorder="1" applyAlignment="1">
      <alignment horizontal="left" vertical="center"/>
    </xf>
    <xf numFmtId="0" fontId="27" fillId="0" borderId="1" xfId="0" applyFont="1" applyBorder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49" fontId="7" fillId="0" borderId="4" xfId="1" applyNumberFormat="1" applyFont="1" applyBorder="1" applyAlignment="1">
      <alignment horizontal="right" vertical="top" wrapText="1"/>
    </xf>
    <xf numFmtId="49" fontId="7" fillId="0" borderId="11" xfId="1" applyNumberFormat="1" applyFont="1" applyBorder="1" applyAlignment="1">
      <alignment horizontal="right" vertical="top" wrapText="1"/>
    </xf>
    <xf numFmtId="49" fontId="7" fillId="0" borderId="5" xfId="1" applyNumberFormat="1" applyFont="1" applyBorder="1" applyAlignment="1">
      <alignment horizontal="right" vertical="top" wrapText="1"/>
    </xf>
    <xf numFmtId="49" fontId="3" fillId="0" borderId="9" xfId="1" applyNumberFormat="1" applyFont="1" applyBorder="1" applyAlignment="1">
      <alignment vertical="center" wrapText="1"/>
    </xf>
    <xf numFmtId="49" fontId="3" fillId="0" borderId="2" xfId="1" applyNumberFormat="1" applyFont="1" applyBorder="1" applyAlignment="1">
      <alignment vertical="center" wrapText="1"/>
    </xf>
    <xf numFmtId="49" fontId="8" fillId="0" borderId="10" xfId="1" applyNumberFormat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74" fontId="1" fillId="0" borderId="9" xfId="1" applyNumberFormat="1" applyBorder="1" applyAlignment="1">
      <alignment horizontal="right" vertical="top" wrapText="1"/>
    </xf>
    <xf numFmtId="174" fontId="1" fillId="0" borderId="2" xfId="1" applyNumberFormat="1" applyBorder="1" applyAlignment="1">
      <alignment horizontal="right" vertical="top" wrapText="1"/>
    </xf>
    <xf numFmtId="174" fontId="1" fillId="7" borderId="9" xfId="1" applyNumberFormat="1" applyFill="1" applyBorder="1" applyAlignment="1">
      <alignment horizontal="right" vertical="center" wrapText="1"/>
    </xf>
    <xf numFmtId="174" fontId="1" fillId="7" borderId="2" xfId="1" applyNumberFormat="1" applyFill="1" applyBorder="1" applyAlignment="1">
      <alignment horizontal="right" vertical="center" wrapText="1"/>
    </xf>
    <xf numFmtId="0" fontId="1" fillId="0" borderId="9" xfId="1" applyBorder="1" applyAlignment="1">
      <alignment horizontal="left" vertical="top" wrapText="1"/>
    </xf>
    <xf numFmtId="0" fontId="1" fillId="0" borderId="2" xfId="1" applyBorder="1" applyAlignment="1">
      <alignment horizontal="left" vertical="top" wrapText="1"/>
    </xf>
    <xf numFmtId="0" fontId="1" fillId="7" borderId="9" xfId="1" applyFill="1" applyBorder="1" applyAlignment="1">
      <alignment horizontal="center" vertical="center" wrapText="1"/>
    </xf>
    <xf numFmtId="0" fontId="1" fillId="7" borderId="2" xfId="1" applyFill="1" applyBorder="1" applyAlignment="1">
      <alignment horizontal="center" vertical="center" wrapText="1"/>
    </xf>
    <xf numFmtId="49" fontId="8" fillId="7" borderId="9" xfId="1" applyNumberFormat="1" applyFont="1" applyFill="1" applyBorder="1" applyAlignment="1">
      <alignment vertical="center" wrapText="1"/>
    </xf>
    <xf numFmtId="49" fontId="8" fillId="7" borderId="2" xfId="1" applyNumberFormat="1" applyFont="1" applyFill="1" applyBorder="1" applyAlignment="1">
      <alignment vertical="center" wrapText="1"/>
    </xf>
    <xf numFmtId="49" fontId="1" fillId="7" borderId="9" xfId="1" applyNumberFormat="1" applyFill="1" applyBorder="1" applyAlignment="1">
      <alignment horizontal="center" vertical="center" wrapText="1"/>
    </xf>
    <xf numFmtId="49" fontId="1" fillId="7" borderId="2" xfId="1" applyNumberFormat="1" applyFill="1" applyBorder="1" applyAlignment="1">
      <alignment horizontal="center" vertical="center" wrapText="1"/>
    </xf>
    <xf numFmtId="49" fontId="7" fillId="4" borderId="14" xfId="1" applyNumberFormat="1" applyFont="1" applyFill="1" applyBorder="1" applyAlignment="1">
      <alignment horizontal="left" vertical="center" wrapText="1"/>
    </xf>
    <xf numFmtId="0" fontId="26" fillId="0" borderId="9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7" fillId="0" borderId="14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  <xf numFmtId="49" fontId="7" fillId="8" borderId="4" xfId="1" applyNumberFormat="1" applyFont="1" applyFill="1" applyBorder="1" applyAlignment="1">
      <alignment horizontal="right" wrapText="1"/>
    </xf>
    <xf numFmtId="49" fontId="7" fillId="8" borderId="11" xfId="1" applyNumberFormat="1" applyFont="1" applyFill="1" applyBorder="1" applyAlignment="1">
      <alignment horizontal="right" wrapText="1"/>
    </xf>
    <xf numFmtId="49" fontId="7" fillId="8" borderId="5" xfId="1" applyNumberFormat="1" applyFont="1" applyFill="1" applyBorder="1" applyAlignment="1">
      <alignment horizontal="right" wrapText="1"/>
    </xf>
    <xf numFmtId="0" fontId="18" fillId="0" borderId="0" xfId="0" applyFont="1" applyAlignment="1">
      <alignment horizontal="left"/>
    </xf>
    <xf numFmtId="49" fontId="10" fillId="4" borderId="4" xfId="1" applyNumberFormat="1" applyFont="1" applyFill="1" applyBorder="1" applyAlignment="1">
      <alignment horizontal="right" vertical="top" wrapText="1"/>
    </xf>
    <xf numFmtId="49" fontId="10" fillId="4" borderId="11" xfId="1" applyNumberFormat="1" applyFont="1" applyFill="1" applyBorder="1" applyAlignment="1">
      <alignment horizontal="right" vertical="top" wrapText="1"/>
    </xf>
    <xf numFmtId="49" fontId="10" fillId="4" borderId="5" xfId="1" applyNumberFormat="1" applyFont="1" applyFill="1" applyBorder="1" applyAlignment="1">
      <alignment horizontal="right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8" fillId="0" borderId="9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7" fillId="0" borderId="4" xfId="1" applyFont="1" applyBorder="1" applyAlignment="1">
      <alignment horizontal="center" wrapText="1"/>
    </xf>
    <xf numFmtId="0" fontId="7" fillId="0" borderId="11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29" fillId="0" borderId="9" xfId="0" applyFont="1" applyBorder="1" applyAlignment="1">
      <alignment vertical="center" wrapText="1"/>
    </xf>
    <xf numFmtId="0" fontId="29" fillId="0" borderId="10" xfId="0" applyFont="1" applyBorder="1" applyAlignment="1">
      <alignment vertical="center" wrapText="1"/>
    </xf>
    <xf numFmtId="0" fontId="29" fillId="0" borderId="2" xfId="0" applyFont="1" applyBorder="1" applyAlignment="1">
      <alignment vertical="center" wrapText="1"/>
    </xf>
    <xf numFmtId="49" fontId="7" fillId="0" borderId="9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49" fontId="27" fillId="0" borderId="9" xfId="0" applyNumberFormat="1" applyFont="1" applyBorder="1" applyAlignment="1">
      <alignment horizontal="center" vertical="center" wrapText="1"/>
    </xf>
    <xf numFmtId="49" fontId="27" fillId="0" borderId="2" xfId="0" applyNumberFormat="1" applyFont="1" applyBorder="1" applyAlignment="1">
      <alignment horizontal="center" vertical="center" wrapText="1"/>
    </xf>
    <xf numFmtId="174" fontId="1" fillId="0" borderId="10" xfId="1" applyNumberFormat="1" applyBorder="1" applyAlignment="1">
      <alignment horizontal="center" vertical="center" wrapText="1"/>
    </xf>
    <xf numFmtId="174" fontId="1" fillId="0" borderId="2" xfId="1" applyNumberFormat="1" applyBorder="1" applyAlignment="1">
      <alignment horizontal="center" vertical="center" wrapText="1"/>
    </xf>
    <xf numFmtId="174" fontId="1" fillId="0" borderId="9" xfId="1" applyNumberFormat="1" applyBorder="1" applyAlignment="1">
      <alignment vertical="center" wrapText="1"/>
    </xf>
    <xf numFmtId="174" fontId="1" fillId="0" borderId="2" xfId="1" applyNumberFormat="1" applyBorder="1" applyAlignment="1">
      <alignment vertical="center" wrapText="1"/>
    </xf>
    <xf numFmtId="174" fontId="1" fillId="0" borderId="10" xfId="1" applyNumberForma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left" vertical="center" textRotation="90" wrapText="1"/>
    </xf>
    <xf numFmtId="49" fontId="2" fillId="0" borderId="1" xfId="1" applyNumberFormat="1" applyFont="1" applyBorder="1" applyAlignment="1">
      <alignment horizontal="center" vertical="center" textRotation="90" wrapText="1"/>
    </xf>
    <xf numFmtId="49" fontId="2" fillId="0" borderId="9" xfId="1" applyNumberFormat="1" applyFont="1" applyBorder="1" applyAlignment="1">
      <alignment horizontal="center" vertical="center" textRotation="90" wrapText="1"/>
    </xf>
    <xf numFmtId="49" fontId="2" fillId="0" borderId="10" xfId="1" applyNumberFormat="1" applyFont="1" applyBorder="1" applyAlignment="1">
      <alignment horizontal="center" vertical="center" textRotation="90" wrapText="1"/>
    </xf>
    <xf numFmtId="49" fontId="2" fillId="0" borderId="2" xfId="1" applyNumberFormat="1" applyFont="1" applyBorder="1" applyAlignment="1">
      <alignment horizontal="center" vertical="center" textRotation="90" wrapText="1"/>
    </xf>
    <xf numFmtId="174" fontId="4" fillId="0" borderId="9" xfId="1" applyNumberFormat="1" applyFont="1" applyBorder="1" applyAlignment="1">
      <alignment horizontal="center" vertical="top" wrapText="1"/>
    </xf>
    <xf numFmtId="174" fontId="4" fillId="0" borderId="10" xfId="1" applyNumberFormat="1" applyFont="1" applyBorder="1" applyAlignment="1">
      <alignment horizontal="center" vertical="top" wrapText="1"/>
    </xf>
    <xf numFmtId="174" fontId="4" fillId="0" borderId="2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left" vertical="top" wrapText="1"/>
    </xf>
    <xf numFmtId="49" fontId="5" fillId="4" borderId="4" xfId="1" applyNumberFormat="1" applyFont="1" applyFill="1" applyBorder="1" applyAlignment="1">
      <alignment horizontal="left" vertical="center" wrapText="1"/>
    </xf>
    <xf numFmtId="49" fontId="5" fillId="4" borderId="11" xfId="1" applyNumberFormat="1" applyFont="1" applyFill="1" applyBorder="1" applyAlignment="1">
      <alignment horizontal="left" vertical="center" wrapText="1"/>
    </xf>
    <xf numFmtId="49" fontId="5" fillId="4" borderId="5" xfId="1" applyNumberFormat="1" applyFont="1" applyFill="1" applyBorder="1" applyAlignment="1">
      <alignment horizontal="left" vertical="center" wrapText="1"/>
    </xf>
    <xf numFmtId="49" fontId="4" fillId="0" borderId="9" xfId="1" applyNumberFormat="1" applyFont="1" applyBorder="1" applyAlignment="1">
      <alignment horizontal="left" vertical="top" wrapText="1"/>
    </xf>
    <xf numFmtId="49" fontId="4" fillId="0" borderId="10" xfId="1" applyNumberFormat="1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 wrapText="1"/>
    </xf>
    <xf numFmtId="49" fontId="5" fillId="4" borderId="1" xfId="1" applyNumberFormat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 wrapText="1"/>
    </xf>
    <xf numFmtId="0" fontId="3" fillId="0" borderId="9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49" fontId="4" fillId="0" borderId="9" xfId="1" applyNumberFormat="1" applyFont="1" applyBorder="1" applyAlignment="1">
      <alignment horizontal="center" vertical="top" wrapText="1"/>
    </xf>
    <xf numFmtId="49" fontId="4" fillId="0" borderId="10" xfId="1" applyNumberFormat="1" applyFont="1" applyBorder="1" applyAlignment="1">
      <alignment horizontal="center" vertical="top" wrapText="1"/>
    </xf>
    <xf numFmtId="49" fontId="4" fillId="0" borderId="2" xfId="1" applyNumberFormat="1" applyFont="1" applyBorder="1" applyAlignment="1">
      <alignment horizontal="center" vertical="top" wrapText="1"/>
    </xf>
    <xf numFmtId="0" fontId="1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49" fontId="7" fillId="5" borderId="4" xfId="1" applyNumberFormat="1" applyFont="1" applyFill="1" applyBorder="1" applyAlignment="1">
      <alignment horizontal="right" vertical="top" wrapText="1"/>
    </xf>
    <xf numFmtId="49" fontId="7" fillId="5" borderId="11" xfId="1" applyNumberFormat="1" applyFont="1" applyFill="1" applyBorder="1" applyAlignment="1">
      <alignment horizontal="right" vertical="top" wrapText="1"/>
    </xf>
    <xf numFmtId="49" fontId="7" fillId="5" borderId="5" xfId="1" applyNumberFormat="1" applyFont="1" applyFill="1" applyBorder="1" applyAlignment="1">
      <alignment horizontal="right" vertical="top" wrapText="1"/>
    </xf>
  </cellXfs>
  <cellStyles count="3">
    <cellStyle name="Įprastas" xfId="0" builtinId="0"/>
    <cellStyle name="Normal 2" xfId="1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opLeftCell="A8" zoomScale="115" zoomScaleNormal="115" workbookViewId="0">
      <selection sqref="A1:N38"/>
    </sheetView>
  </sheetViews>
  <sheetFormatPr defaultRowHeight="14.4" x14ac:dyDescent="0.3"/>
  <cols>
    <col min="1" max="1" width="4.44140625" customWidth="1"/>
    <col min="2" max="2" width="4.109375" customWidth="1"/>
    <col min="3" max="3" width="4" customWidth="1"/>
    <col min="4" max="4" width="17.6640625" customWidth="1"/>
    <col min="5" max="5" width="10.44140625" customWidth="1"/>
    <col min="6" max="6" width="5.88671875" customWidth="1"/>
    <col min="7" max="7" width="15.88671875" customWidth="1"/>
    <col min="8" max="8" width="14.5546875" customWidth="1"/>
    <col min="9" max="9" width="14.88671875" customWidth="1"/>
    <col min="10" max="10" width="14.44140625" customWidth="1"/>
    <col min="11" max="11" width="16.109375" customWidth="1"/>
    <col min="12" max="12" width="5" customWidth="1"/>
    <col min="13" max="13" width="5.33203125" customWidth="1"/>
    <col min="14" max="14" width="5.88671875" customWidth="1"/>
  </cols>
  <sheetData>
    <row r="1" spans="1:14" ht="21.75" customHeight="1" x14ac:dyDescent="0.3">
      <c r="A1" s="279" t="s">
        <v>88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</row>
    <row r="2" spans="1:14" x14ac:dyDescent="0.3">
      <c r="A2" s="2"/>
      <c r="B2" s="2"/>
      <c r="C2" s="2"/>
      <c r="D2" s="2"/>
      <c r="E2" s="2"/>
      <c r="F2" s="3"/>
      <c r="G2" s="3"/>
      <c r="H2" s="3"/>
      <c r="I2" s="3"/>
      <c r="J2" s="3"/>
      <c r="K2" s="24"/>
      <c r="L2" s="287" t="s">
        <v>89</v>
      </c>
      <c r="M2" s="287"/>
      <c r="N2" s="287"/>
    </row>
    <row r="3" spans="1:14" ht="22.5" customHeight="1" x14ac:dyDescent="0.3">
      <c r="A3" s="280" t="s">
        <v>0</v>
      </c>
      <c r="B3" s="280" t="s">
        <v>1</v>
      </c>
      <c r="C3" s="280" t="s">
        <v>2</v>
      </c>
      <c r="D3" s="280" t="s">
        <v>3</v>
      </c>
      <c r="E3" s="280" t="s">
        <v>31</v>
      </c>
      <c r="F3" s="280" t="s">
        <v>4</v>
      </c>
      <c r="G3" s="292" t="s">
        <v>86</v>
      </c>
      <c r="H3" s="292" t="s">
        <v>30</v>
      </c>
      <c r="I3" s="292" t="s">
        <v>90</v>
      </c>
      <c r="J3" s="292" t="s">
        <v>91</v>
      </c>
      <c r="K3" s="304" t="s">
        <v>5</v>
      </c>
      <c r="L3" s="305"/>
      <c r="M3" s="305"/>
      <c r="N3" s="306"/>
    </row>
    <row r="4" spans="1:14" ht="15" customHeight="1" x14ac:dyDescent="0.3">
      <c r="A4" s="281"/>
      <c r="B4" s="281"/>
      <c r="C4" s="281"/>
      <c r="D4" s="281"/>
      <c r="E4" s="281"/>
      <c r="F4" s="281"/>
      <c r="G4" s="293"/>
      <c r="H4" s="293"/>
      <c r="I4" s="293"/>
      <c r="J4" s="293"/>
      <c r="K4" s="288" t="s">
        <v>6</v>
      </c>
      <c r="L4" s="301" t="s">
        <v>7</v>
      </c>
      <c r="M4" s="302"/>
      <c r="N4" s="303"/>
    </row>
    <row r="5" spans="1:14" ht="15" customHeight="1" x14ac:dyDescent="0.3">
      <c r="A5" s="281"/>
      <c r="B5" s="281"/>
      <c r="C5" s="281"/>
      <c r="D5" s="281"/>
      <c r="E5" s="281"/>
      <c r="F5" s="281"/>
      <c r="G5" s="293"/>
      <c r="H5" s="293"/>
      <c r="I5" s="293"/>
      <c r="J5" s="293"/>
      <c r="K5" s="289"/>
      <c r="L5" s="290" t="s">
        <v>34</v>
      </c>
      <c r="M5" s="290" t="s">
        <v>35</v>
      </c>
      <c r="N5" s="290" t="s">
        <v>36</v>
      </c>
    </row>
    <row r="6" spans="1:14" ht="37.5" customHeight="1" x14ac:dyDescent="0.3">
      <c r="A6" s="281"/>
      <c r="B6" s="281"/>
      <c r="C6" s="281"/>
      <c r="D6" s="281"/>
      <c r="E6" s="281"/>
      <c r="F6" s="281"/>
      <c r="G6" s="293"/>
      <c r="H6" s="293"/>
      <c r="I6" s="293"/>
      <c r="J6" s="293"/>
      <c r="K6" s="289"/>
      <c r="L6" s="291"/>
      <c r="M6" s="291"/>
      <c r="N6" s="291"/>
    </row>
    <row r="7" spans="1:14" ht="37.5" customHeight="1" x14ac:dyDescent="0.3">
      <c r="A7" s="281"/>
      <c r="B7" s="281"/>
      <c r="C7" s="281"/>
      <c r="D7" s="281"/>
      <c r="E7" s="281"/>
      <c r="F7" s="281"/>
      <c r="G7" s="294"/>
      <c r="H7" s="294"/>
      <c r="I7" s="294"/>
      <c r="J7" s="294"/>
      <c r="K7" s="289"/>
      <c r="L7" s="291"/>
      <c r="M7" s="291"/>
      <c r="N7" s="291"/>
    </row>
    <row r="8" spans="1:14" ht="15" customHeight="1" x14ac:dyDescent="0.3">
      <c r="A8" s="6" t="s">
        <v>9</v>
      </c>
      <c r="B8" s="285" t="s">
        <v>27</v>
      </c>
      <c r="C8" s="285"/>
      <c r="D8" s="285"/>
      <c r="E8" s="285"/>
      <c r="F8" s="285"/>
      <c r="G8" s="285"/>
      <c r="H8" s="285"/>
      <c r="I8" s="285"/>
      <c r="J8" s="286"/>
      <c r="K8" s="25"/>
      <c r="L8" s="25"/>
      <c r="M8" s="25"/>
      <c r="N8" s="25"/>
    </row>
    <row r="9" spans="1:14" ht="15" customHeight="1" x14ac:dyDescent="0.3">
      <c r="A9" s="1" t="s">
        <v>9</v>
      </c>
      <c r="B9" s="4" t="s">
        <v>9</v>
      </c>
      <c r="C9" s="285" t="s">
        <v>28</v>
      </c>
      <c r="D9" s="285"/>
      <c r="E9" s="285"/>
      <c r="F9" s="285"/>
      <c r="G9" s="285"/>
      <c r="H9" s="285"/>
      <c r="I9" s="285"/>
      <c r="J9" s="286"/>
      <c r="K9" s="25"/>
      <c r="L9" s="25"/>
      <c r="M9" s="25"/>
      <c r="N9" s="25"/>
    </row>
    <row r="10" spans="1:14" x14ac:dyDescent="0.3">
      <c r="A10" s="13" t="s">
        <v>9</v>
      </c>
      <c r="B10" s="7" t="s">
        <v>9</v>
      </c>
      <c r="C10" s="7" t="s">
        <v>9</v>
      </c>
      <c r="D10" s="7" t="s">
        <v>29</v>
      </c>
      <c r="E10" s="7"/>
      <c r="F10" s="8"/>
      <c r="G10" s="9"/>
      <c r="H10" s="9"/>
      <c r="I10" s="9"/>
      <c r="J10" s="21"/>
      <c r="K10" s="25"/>
      <c r="L10" s="25"/>
      <c r="M10" s="25"/>
      <c r="N10" s="25"/>
    </row>
    <row r="11" spans="1:14" x14ac:dyDescent="0.3">
      <c r="A11" s="13" t="s">
        <v>9</v>
      </c>
      <c r="B11" s="7" t="s">
        <v>9</v>
      </c>
      <c r="C11" s="7" t="s">
        <v>10</v>
      </c>
      <c r="D11" s="7" t="s">
        <v>29</v>
      </c>
      <c r="E11" s="7"/>
      <c r="F11" s="8"/>
      <c r="G11" s="9"/>
      <c r="H11" s="9"/>
      <c r="I11" s="9"/>
      <c r="J11" s="21"/>
      <c r="K11" s="25"/>
      <c r="L11" s="25"/>
      <c r="M11" s="25"/>
      <c r="N11" s="25"/>
    </row>
    <row r="12" spans="1:14" ht="15" customHeight="1" x14ac:dyDescent="0.3">
      <c r="A12" s="13" t="s">
        <v>9</v>
      </c>
      <c r="B12" s="7" t="s">
        <v>9</v>
      </c>
      <c r="C12" s="16" t="s">
        <v>11</v>
      </c>
      <c r="D12" s="17" t="s">
        <v>29</v>
      </c>
      <c r="E12" s="17"/>
      <c r="F12" s="14"/>
      <c r="G12" s="9"/>
      <c r="H12" s="9"/>
      <c r="I12" s="9"/>
      <c r="J12" s="21"/>
      <c r="K12" s="25"/>
      <c r="L12" s="25"/>
      <c r="M12" s="25"/>
      <c r="N12" s="25"/>
    </row>
    <row r="13" spans="1:14" ht="15" customHeight="1" x14ac:dyDescent="0.3">
      <c r="A13" s="13" t="s">
        <v>9</v>
      </c>
      <c r="B13" s="7" t="s">
        <v>9</v>
      </c>
      <c r="C13" s="16" t="s">
        <v>87</v>
      </c>
      <c r="D13" s="17" t="s">
        <v>29</v>
      </c>
      <c r="E13" s="17"/>
      <c r="F13" s="14"/>
      <c r="G13" s="9"/>
      <c r="H13" s="9"/>
      <c r="I13" s="9"/>
      <c r="J13" s="21"/>
      <c r="K13" s="25"/>
      <c r="L13" s="25"/>
      <c r="M13" s="25"/>
      <c r="N13" s="25"/>
    </row>
    <row r="14" spans="1:14" x14ac:dyDescent="0.3">
      <c r="A14" s="6" t="s">
        <v>9</v>
      </c>
      <c r="B14" s="60" t="s">
        <v>9</v>
      </c>
      <c r="C14" s="297" t="s">
        <v>12</v>
      </c>
      <c r="D14" s="297"/>
      <c r="E14" s="297"/>
      <c r="F14" s="297"/>
      <c r="G14" s="10"/>
      <c r="H14" s="10"/>
      <c r="I14" s="10"/>
      <c r="J14" s="22"/>
      <c r="K14" s="25"/>
      <c r="L14" s="25"/>
      <c r="M14" s="25"/>
      <c r="N14" s="25"/>
    </row>
    <row r="15" spans="1:14" x14ac:dyDescent="0.3">
      <c r="A15" s="6" t="s">
        <v>9</v>
      </c>
      <c r="B15" s="297" t="s">
        <v>13</v>
      </c>
      <c r="C15" s="297"/>
      <c r="D15" s="297"/>
      <c r="E15" s="297"/>
      <c r="F15" s="297"/>
      <c r="G15" s="10"/>
      <c r="H15" s="10"/>
      <c r="I15" s="10"/>
      <c r="J15" s="22"/>
      <c r="K15" s="25"/>
      <c r="L15" s="25"/>
      <c r="M15" s="25"/>
      <c r="N15" s="25"/>
    </row>
    <row r="16" spans="1:14" ht="15" customHeight="1" x14ac:dyDescent="0.3">
      <c r="A16" s="6" t="s">
        <v>10</v>
      </c>
      <c r="B16" s="285" t="s">
        <v>32</v>
      </c>
      <c r="C16" s="285"/>
      <c r="D16" s="285"/>
      <c r="E16" s="285"/>
      <c r="F16" s="285"/>
      <c r="G16" s="285"/>
      <c r="H16" s="285"/>
      <c r="I16" s="285"/>
      <c r="J16" s="286"/>
      <c r="K16" s="25"/>
      <c r="L16" s="25"/>
      <c r="M16" s="25"/>
      <c r="N16" s="25"/>
    </row>
    <row r="17" spans="1:14" ht="15" customHeight="1" x14ac:dyDescent="0.3">
      <c r="A17" s="1" t="s">
        <v>10</v>
      </c>
      <c r="B17" s="4" t="s">
        <v>9</v>
      </c>
      <c r="C17" s="285" t="s">
        <v>28</v>
      </c>
      <c r="D17" s="285"/>
      <c r="E17" s="285"/>
      <c r="F17" s="285"/>
      <c r="G17" s="285"/>
      <c r="H17" s="285"/>
      <c r="I17" s="285"/>
      <c r="J17" s="286"/>
      <c r="K17" s="25"/>
      <c r="L17" s="25"/>
      <c r="M17" s="25"/>
      <c r="N17" s="25"/>
    </row>
    <row r="18" spans="1:14" x14ac:dyDescent="0.3">
      <c r="A18" s="13" t="s">
        <v>10</v>
      </c>
      <c r="B18" s="7" t="s">
        <v>9</v>
      </c>
      <c r="C18" s="7" t="s">
        <v>9</v>
      </c>
      <c r="D18" s="7" t="s">
        <v>29</v>
      </c>
      <c r="E18" s="7"/>
      <c r="F18" s="8"/>
      <c r="G18" s="9"/>
      <c r="H18" s="9"/>
      <c r="I18" s="9"/>
      <c r="J18" s="21"/>
      <c r="K18" s="25"/>
      <c r="L18" s="25"/>
      <c r="M18" s="25"/>
      <c r="N18" s="25"/>
    </row>
    <row r="19" spans="1:14" x14ac:dyDescent="0.3">
      <c r="A19" s="13" t="s">
        <v>10</v>
      </c>
      <c r="B19" s="7" t="s">
        <v>9</v>
      </c>
      <c r="C19" s="7" t="s">
        <v>10</v>
      </c>
      <c r="D19" s="7" t="s">
        <v>29</v>
      </c>
      <c r="E19" s="7"/>
      <c r="F19" s="8"/>
      <c r="G19" s="9"/>
      <c r="H19" s="9"/>
      <c r="I19" s="9"/>
      <c r="J19" s="21"/>
      <c r="K19" s="25"/>
      <c r="L19" s="25"/>
      <c r="M19" s="25"/>
      <c r="N19" s="25"/>
    </row>
    <row r="20" spans="1:14" x14ac:dyDescent="0.3">
      <c r="A20" s="13" t="s">
        <v>10</v>
      </c>
      <c r="B20" s="7" t="s">
        <v>9</v>
      </c>
      <c r="C20" s="16" t="s">
        <v>11</v>
      </c>
      <c r="D20" s="17" t="s">
        <v>29</v>
      </c>
      <c r="E20" s="17"/>
      <c r="F20" s="14"/>
      <c r="G20" s="9"/>
      <c r="H20" s="9"/>
      <c r="I20" s="9"/>
      <c r="J20" s="21"/>
      <c r="K20" s="25"/>
      <c r="L20" s="25"/>
      <c r="M20" s="25"/>
      <c r="N20" s="25"/>
    </row>
    <row r="21" spans="1:14" x14ac:dyDescent="0.3">
      <c r="A21" s="13" t="s">
        <v>10</v>
      </c>
      <c r="B21" s="7" t="s">
        <v>9</v>
      </c>
      <c r="C21" s="16" t="s">
        <v>87</v>
      </c>
      <c r="D21" s="17" t="s">
        <v>29</v>
      </c>
      <c r="E21" s="17"/>
      <c r="F21" s="14"/>
      <c r="G21" s="9"/>
      <c r="H21" s="9"/>
      <c r="I21" s="9"/>
      <c r="J21" s="21"/>
      <c r="K21" s="25"/>
      <c r="L21" s="25"/>
      <c r="M21" s="25"/>
      <c r="N21" s="25"/>
    </row>
    <row r="22" spans="1:14" x14ac:dyDescent="0.3">
      <c r="A22" s="61" t="s">
        <v>10</v>
      </c>
      <c r="B22" s="60" t="s">
        <v>9</v>
      </c>
      <c r="C22" s="297" t="s">
        <v>12</v>
      </c>
      <c r="D22" s="297"/>
      <c r="E22" s="297"/>
      <c r="F22" s="297"/>
      <c r="G22" s="10"/>
      <c r="H22" s="10"/>
      <c r="I22" s="10"/>
      <c r="J22" s="22"/>
      <c r="K22" s="25"/>
      <c r="L22" s="25"/>
      <c r="M22" s="25"/>
      <c r="N22" s="25"/>
    </row>
    <row r="23" spans="1:14" ht="15" customHeight="1" x14ac:dyDescent="0.3">
      <c r="A23" s="61" t="s">
        <v>10</v>
      </c>
      <c r="B23" s="297" t="s">
        <v>13</v>
      </c>
      <c r="C23" s="297"/>
      <c r="D23" s="297"/>
      <c r="E23" s="297"/>
      <c r="F23" s="297"/>
      <c r="G23" s="10"/>
      <c r="H23" s="10"/>
      <c r="I23" s="10"/>
      <c r="J23" s="22"/>
      <c r="K23" s="25"/>
      <c r="L23" s="25"/>
      <c r="M23" s="25"/>
      <c r="N23" s="25"/>
    </row>
    <row r="24" spans="1:14" ht="21" customHeight="1" x14ac:dyDescent="0.3">
      <c r="A24" s="282" t="s">
        <v>33</v>
      </c>
      <c r="B24" s="283"/>
      <c r="C24" s="283"/>
      <c r="D24" s="283"/>
      <c r="E24" s="283"/>
      <c r="F24" s="284"/>
      <c r="G24" s="62"/>
      <c r="H24" s="62"/>
      <c r="I24" s="62"/>
      <c r="J24" s="63"/>
      <c r="K24" s="25"/>
      <c r="L24" s="25"/>
      <c r="M24" s="25"/>
      <c r="N24" s="25"/>
    </row>
    <row r="25" spans="1:14" x14ac:dyDescent="0.3">
      <c r="A25" s="298" t="s">
        <v>106</v>
      </c>
      <c r="B25" s="299"/>
      <c r="C25" s="299"/>
      <c r="D25" s="299"/>
      <c r="E25" s="299"/>
      <c r="F25" s="300"/>
      <c r="G25" s="15"/>
      <c r="H25" s="15"/>
      <c r="I25" s="15"/>
      <c r="J25" s="20"/>
      <c r="K25" s="24"/>
      <c r="L25" s="24"/>
      <c r="M25" s="24"/>
      <c r="N25" s="24"/>
    </row>
    <row r="26" spans="1:14" x14ac:dyDescent="0.3">
      <c r="A26" s="307" t="s">
        <v>14</v>
      </c>
      <c r="B26" s="307"/>
      <c r="C26" s="307"/>
      <c r="D26" s="307"/>
      <c r="E26" s="307"/>
      <c r="F26" s="307"/>
      <c r="G26" s="18"/>
      <c r="H26" s="18"/>
      <c r="I26" s="18"/>
      <c r="J26" s="18"/>
      <c r="K26" s="24"/>
      <c r="L26" s="24"/>
      <c r="M26" s="24"/>
      <c r="N26" s="24"/>
    </row>
    <row r="27" spans="1:14" x14ac:dyDescent="0.3">
      <c r="A27" s="295" t="s">
        <v>15</v>
      </c>
      <c r="B27" s="295"/>
      <c r="C27" s="295"/>
      <c r="D27" s="295"/>
      <c r="E27" s="295"/>
      <c r="F27" s="295"/>
      <c r="G27" s="11"/>
      <c r="H27" s="11"/>
      <c r="I27" s="11"/>
      <c r="J27" s="11"/>
      <c r="K27" s="24"/>
      <c r="L27" s="24"/>
      <c r="M27" s="24"/>
      <c r="N27" s="24"/>
    </row>
    <row r="28" spans="1:14" x14ac:dyDescent="0.3">
      <c r="A28" s="295" t="s">
        <v>16</v>
      </c>
      <c r="B28" s="295"/>
      <c r="C28" s="295"/>
      <c r="D28" s="295"/>
      <c r="E28" s="295"/>
      <c r="F28" s="295"/>
      <c r="G28" s="5"/>
      <c r="H28" s="5"/>
      <c r="I28" s="5"/>
      <c r="J28" s="5"/>
      <c r="K28" s="24"/>
      <c r="L28" s="24"/>
      <c r="M28" s="24"/>
      <c r="N28" s="24"/>
    </row>
    <row r="29" spans="1:14" ht="17.25" customHeight="1" x14ac:dyDescent="0.3">
      <c r="A29" s="295" t="s">
        <v>17</v>
      </c>
      <c r="B29" s="295"/>
      <c r="C29" s="295"/>
      <c r="D29" s="295"/>
      <c r="E29" s="295"/>
      <c r="F29" s="295"/>
      <c r="G29" s="5"/>
      <c r="H29" s="5"/>
      <c r="I29" s="5"/>
      <c r="J29" s="5"/>
      <c r="K29" s="24"/>
      <c r="L29" s="24"/>
      <c r="M29" s="24"/>
      <c r="N29" s="24"/>
    </row>
    <row r="30" spans="1:14" x14ac:dyDescent="0.3">
      <c r="A30" s="295" t="s">
        <v>18</v>
      </c>
      <c r="B30" s="295"/>
      <c r="C30" s="295"/>
      <c r="D30" s="295"/>
      <c r="E30" s="295"/>
      <c r="F30" s="295"/>
      <c r="G30" s="5"/>
      <c r="H30" s="5"/>
      <c r="I30" s="5"/>
      <c r="J30" s="5"/>
      <c r="K30" s="24"/>
      <c r="L30" s="24"/>
      <c r="M30" s="24"/>
      <c r="N30" s="24"/>
    </row>
    <row r="31" spans="1:14" x14ac:dyDescent="0.3">
      <c r="A31" s="295" t="s">
        <v>19</v>
      </c>
      <c r="B31" s="295"/>
      <c r="C31" s="295"/>
      <c r="D31" s="295"/>
      <c r="E31" s="295"/>
      <c r="F31" s="295"/>
      <c r="G31" s="12"/>
      <c r="H31" s="12"/>
      <c r="I31" s="12"/>
      <c r="J31" s="12"/>
      <c r="K31" s="24"/>
      <c r="L31" s="24"/>
      <c r="M31" s="24"/>
      <c r="N31" s="24"/>
    </row>
    <row r="32" spans="1:14" x14ac:dyDescent="0.3">
      <c r="A32" s="295" t="s">
        <v>23</v>
      </c>
      <c r="B32" s="295"/>
      <c r="C32" s="295"/>
      <c r="D32" s="295"/>
      <c r="E32" s="295"/>
      <c r="F32" s="295"/>
      <c r="G32" s="12"/>
      <c r="H32" s="12"/>
      <c r="I32" s="12"/>
      <c r="J32" s="12"/>
      <c r="K32" s="24"/>
      <c r="L32" s="24"/>
      <c r="M32" s="24"/>
      <c r="N32" s="24"/>
    </row>
    <row r="33" spans="1:14" x14ac:dyDescent="0.3">
      <c r="A33" s="295" t="s">
        <v>24</v>
      </c>
      <c r="B33" s="295"/>
      <c r="C33" s="295"/>
      <c r="D33" s="295"/>
      <c r="E33" s="295"/>
      <c r="F33" s="295"/>
      <c r="G33" s="5"/>
      <c r="H33" s="5"/>
      <c r="I33" s="5"/>
      <c r="J33" s="5"/>
      <c r="K33" s="24"/>
      <c r="L33" s="24"/>
      <c r="M33" s="24"/>
      <c r="N33" s="24"/>
    </row>
    <row r="34" spans="1:14" x14ac:dyDescent="0.3">
      <c r="A34" s="296" t="s">
        <v>20</v>
      </c>
      <c r="B34" s="296"/>
      <c r="C34" s="296"/>
      <c r="D34" s="296"/>
      <c r="E34" s="296"/>
      <c r="F34" s="296"/>
      <c r="G34" s="19"/>
      <c r="H34" s="19"/>
      <c r="I34" s="19"/>
      <c r="J34" s="19"/>
      <c r="K34" s="24"/>
      <c r="L34" s="24"/>
      <c r="M34" s="24"/>
      <c r="N34" s="24"/>
    </row>
    <row r="35" spans="1:14" x14ac:dyDescent="0.3">
      <c r="A35" s="295" t="s">
        <v>21</v>
      </c>
      <c r="B35" s="295"/>
      <c r="C35" s="295"/>
      <c r="D35" s="295"/>
      <c r="E35" s="295"/>
      <c r="F35" s="295"/>
      <c r="G35" s="12"/>
      <c r="H35" s="12"/>
      <c r="I35" s="12"/>
      <c r="J35" s="12"/>
      <c r="K35" s="24"/>
      <c r="L35" s="24"/>
      <c r="M35" s="24"/>
      <c r="N35" s="24"/>
    </row>
    <row r="36" spans="1:14" x14ac:dyDescent="0.3">
      <c r="A36" s="295" t="s">
        <v>22</v>
      </c>
      <c r="B36" s="295"/>
      <c r="C36" s="295"/>
      <c r="D36" s="295"/>
      <c r="E36" s="295"/>
      <c r="F36" s="295"/>
      <c r="G36" s="5"/>
      <c r="H36" s="5"/>
      <c r="I36" s="5"/>
      <c r="J36" s="5"/>
      <c r="K36" s="24"/>
      <c r="L36" s="24"/>
      <c r="M36" s="24"/>
      <c r="N36" s="24"/>
    </row>
    <row r="37" spans="1:14" x14ac:dyDescent="0.3">
      <c r="A37" s="295" t="s">
        <v>25</v>
      </c>
      <c r="B37" s="295"/>
      <c r="C37" s="295"/>
      <c r="D37" s="295"/>
      <c r="E37" s="295"/>
      <c r="F37" s="295"/>
      <c r="G37" s="5"/>
      <c r="H37" s="5"/>
      <c r="I37" s="5"/>
      <c r="J37" s="5"/>
      <c r="K37" s="24"/>
      <c r="L37" s="24"/>
      <c r="M37" s="24"/>
      <c r="N37" s="24"/>
    </row>
    <row r="38" spans="1:14" x14ac:dyDescent="0.3">
      <c r="A38" s="295" t="s">
        <v>26</v>
      </c>
      <c r="B38" s="295"/>
      <c r="C38" s="295"/>
      <c r="D38" s="295"/>
      <c r="E38" s="295"/>
      <c r="F38" s="295"/>
      <c r="G38" s="12"/>
      <c r="H38" s="12"/>
      <c r="I38" s="12"/>
      <c r="J38" s="12"/>
      <c r="K38" s="24"/>
      <c r="L38" s="24"/>
      <c r="M38" s="24"/>
      <c r="N38" s="24"/>
    </row>
    <row r="39" spans="1:14" x14ac:dyDescent="0.3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</row>
  </sheetData>
  <mergeCells count="41">
    <mergeCell ref="A30:F30"/>
    <mergeCell ref="H3:H7"/>
    <mergeCell ref="A31:F31"/>
    <mergeCell ref="C14:F14"/>
    <mergeCell ref="C3:C7"/>
    <mergeCell ref="C9:J9"/>
    <mergeCell ref="C22:F22"/>
    <mergeCell ref="A29:F29"/>
    <mergeCell ref="B3:B7"/>
    <mergeCell ref="A28:F28"/>
    <mergeCell ref="L5:L7"/>
    <mergeCell ref="L4:N4"/>
    <mergeCell ref="M5:M7"/>
    <mergeCell ref="K3:N3"/>
    <mergeCell ref="A3:A7"/>
    <mergeCell ref="A26:F26"/>
    <mergeCell ref="A27:F27"/>
    <mergeCell ref="B23:F23"/>
    <mergeCell ref="A25:F25"/>
    <mergeCell ref="B8:J8"/>
    <mergeCell ref="D3:D7"/>
    <mergeCell ref="I3:I7"/>
    <mergeCell ref="J3:J7"/>
    <mergeCell ref="B15:F15"/>
    <mergeCell ref="A38:F38"/>
    <mergeCell ref="A35:F35"/>
    <mergeCell ref="A36:F36"/>
    <mergeCell ref="A32:F32"/>
    <mergeCell ref="A33:F33"/>
    <mergeCell ref="A34:F34"/>
    <mergeCell ref="A37:F37"/>
    <mergeCell ref="A1:N1"/>
    <mergeCell ref="E3:E7"/>
    <mergeCell ref="A24:F24"/>
    <mergeCell ref="B16:J16"/>
    <mergeCell ref="C17:J17"/>
    <mergeCell ref="L2:N2"/>
    <mergeCell ref="K4:K7"/>
    <mergeCell ref="N5:N7"/>
    <mergeCell ref="G3:G7"/>
    <mergeCell ref="F3:F7"/>
  </mergeCells>
  <phoneticPr fontId="36" type="noConversion"/>
  <pageMargins left="0.19685039370078741" right="0.19685039370078741" top="0.78740157480314965" bottom="0.19685039370078741" header="0" footer="0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zoomScale="115" zoomScaleNormal="115" workbookViewId="0">
      <selection activeCell="J12" sqref="J12"/>
    </sheetView>
  </sheetViews>
  <sheetFormatPr defaultRowHeight="14.4" x14ac:dyDescent="0.3"/>
  <cols>
    <col min="1" max="1" width="3.6640625" customWidth="1"/>
    <col min="2" max="2" width="33.88671875" customWidth="1"/>
    <col min="3" max="4" width="12.33203125" customWidth="1"/>
    <col min="5" max="5" width="12.88671875" customWidth="1"/>
    <col min="6" max="6" width="13.33203125" customWidth="1"/>
    <col min="7" max="7" width="14.44140625" customWidth="1"/>
  </cols>
  <sheetData>
    <row r="1" spans="1:7" x14ac:dyDescent="0.3">
      <c r="A1" s="314" t="s">
        <v>65</v>
      </c>
      <c r="B1" s="314"/>
      <c r="C1" s="314"/>
      <c r="D1" s="314"/>
      <c r="E1" s="314"/>
      <c r="F1" s="314"/>
      <c r="G1" s="314"/>
    </row>
    <row r="2" spans="1:7" x14ac:dyDescent="0.3">
      <c r="A2" s="65"/>
      <c r="B2" s="65"/>
      <c r="C2" s="65"/>
      <c r="D2" s="65"/>
      <c r="E2" s="65"/>
      <c r="F2" s="65"/>
      <c r="G2" s="99" t="s">
        <v>89</v>
      </c>
    </row>
    <row r="3" spans="1:7" ht="54" customHeight="1" x14ac:dyDescent="0.3">
      <c r="A3" s="69" t="s">
        <v>37</v>
      </c>
      <c r="B3" s="70" t="s">
        <v>38</v>
      </c>
      <c r="C3" s="70" t="s">
        <v>4</v>
      </c>
      <c r="D3" s="70" t="s">
        <v>120</v>
      </c>
      <c r="E3" s="70" t="s">
        <v>121</v>
      </c>
      <c r="F3" s="70" t="s">
        <v>122</v>
      </c>
      <c r="G3" s="70" t="s">
        <v>123</v>
      </c>
    </row>
    <row r="4" spans="1:7" x14ac:dyDescent="0.3">
      <c r="A4" s="308" t="s">
        <v>66</v>
      </c>
      <c r="B4" s="309"/>
      <c r="C4" s="38" t="s">
        <v>8</v>
      </c>
      <c r="D4" s="38"/>
      <c r="E4" s="38"/>
      <c r="F4" s="38"/>
      <c r="G4" s="38"/>
    </row>
    <row r="5" spans="1:7" x14ac:dyDescent="0.3">
      <c r="A5" s="310"/>
      <c r="B5" s="311"/>
      <c r="C5" s="36" t="s">
        <v>39</v>
      </c>
      <c r="D5" s="36"/>
      <c r="E5" s="34"/>
      <c r="F5" s="34"/>
      <c r="G5" s="34"/>
    </row>
    <row r="6" spans="1:7" x14ac:dyDescent="0.3">
      <c r="A6" s="310"/>
      <c r="B6" s="311"/>
      <c r="C6" s="36" t="s">
        <v>40</v>
      </c>
      <c r="D6" s="36"/>
      <c r="E6" s="34"/>
      <c r="F6" s="34"/>
      <c r="G6" s="34"/>
    </row>
    <row r="7" spans="1:7" x14ac:dyDescent="0.3">
      <c r="A7" s="310"/>
      <c r="B7" s="311"/>
      <c r="C7" s="36" t="s">
        <v>46</v>
      </c>
      <c r="D7" s="36"/>
      <c r="E7" s="34"/>
      <c r="F7" s="34"/>
      <c r="G7" s="34"/>
    </row>
    <row r="8" spans="1:7" x14ac:dyDescent="0.3">
      <c r="A8" s="310"/>
      <c r="B8" s="311"/>
      <c r="C8" s="36" t="s">
        <v>41</v>
      </c>
      <c r="D8" s="36"/>
      <c r="E8" s="34"/>
      <c r="F8" s="34"/>
      <c r="G8" s="34"/>
    </row>
    <row r="9" spans="1:7" x14ac:dyDescent="0.3">
      <c r="A9" s="310"/>
      <c r="B9" s="311"/>
      <c r="C9" s="36" t="s">
        <v>49</v>
      </c>
      <c r="D9" s="36"/>
      <c r="E9" s="34"/>
      <c r="F9" s="34"/>
      <c r="G9" s="34"/>
    </row>
    <row r="10" spans="1:7" x14ac:dyDescent="0.3">
      <c r="A10" s="310"/>
      <c r="B10" s="311"/>
      <c r="C10" s="36" t="s">
        <v>54</v>
      </c>
      <c r="D10" s="36"/>
      <c r="E10" s="34"/>
      <c r="F10" s="34"/>
      <c r="G10" s="34"/>
    </row>
    <row r="11" spans="1:7" x14ac:dyDescent="0.3">
      <c r="A11" s="310"/>
      <c r="B11" s="311"/>
      <c r="C11" s="36" t="s">
        <v>56</v>
      </c>
      <c r="D11" s="36"/>
      <c r="E11" s="34"/>
      <c r="F11" s="34"/>
      <c r="G11" s="34"/>
    </row>
    <row r="12" spans="1:7" x14ac:dyDescent="0.3">
      <c r="A12" s="310"/>
      <c r="B12" s="311"/>
      <c r="C12" s="36" t="s">
        <v>51</v>
      </c>
      <c r="D12" s="36"/>
      <c r="E12" s="34"/>
      <c r="F12" s="34"/>
      <c r="G12" s="34"/>
    </row>
    <row r="13" spans="1:7" x14ac:dyDescent="0.3">
      <c r="A13" s="310"/>
      <c r="B13" s="311"/>
      <c r="C13" s="36" t="s">
        <v>53</v>
      </c>
      <c r="D13" s="36"/>
      <c r="E13" s="34"/>
      <c r="F13" s="34"/>
      <c r="G13" s="34"/>
    </row>
    <row r="14" spans="1:7" x14ac:dyDescent="0.3">
      <c r="A14" s="310"/>
      <c r="B14" s="311"/>
      <c r="C14" s="36" t="s">
        <v>58</v>
      </c>
      <c r="D14" s="36"/>
      <c r="E14" s="34"/>
      <c r="F14" s="34"/>
      <c r="G14" s="34"/>
    </row>
    <row r="15" spans="1:7" x14ac:dyDescent="0.3">
      <c r="A15" s="312"/>
      <c r="B15" s="313"/>
      <c r="C15" s="36" t="s">
        <v>60</v>
      </c>
      <c r="D15" s="36"/>
      <c r="E15" s="34"/>
      <c r="F15" s="34"/>
      <c r="G15" s="34"/>
    </row>
    <row r="16" spans="1:7" x14ac:dyDescent="0.3">
      <c r="A16" s="315" t="s">
        <v>62</v>
      </c>
      <c r="B16" s="315"/>
      <c r="C16" s="315"/>
      <c r="D16" s="315"/>
      <c r="E16" s="315"/>
      <c r="F16" s="315"/>
      <c r="G16" s="315"/>
    </row>
    <row r="17" spans="1:7" x14ac:dyDescent="0.3">
      <c r="A17" s="315" t="s">
        <v>63</v>
      </c>
      <c r="B17" s="315"/>
      <c r="C17" s="315"/>
      <c r="D17" s="315"/>
      <c r="E17" s="315"/>
      <c r="F17" s="315"/>
      <c r="G17" s="315"/>
    </row>
    <row r="18" spans="1:7" x14ac:dyDescent="0.3">
      <c r="A18" s="31" t="s">
        <v>9</v>
      </c>
      <c r="B18" s="31" t="s">
        <v>29</v>
      </c>
      <c r="C18" s="32"/>
      <c r="D18" s="32"/>
      <c r="E18" s="33"/>
      <c r="F18" s="33"/>
      <c r="G18" s="33"/>
    </row>
    <row r="19" spans="1:7" x14ac:dyDescent="0.3">
      <c r="A19" s="31" t="s">
        <v>10</v>
      </c>
      <c r="B19" s="31" t="s">
        <v>29</v>
      </c>
      <c r="C19" s="32"/>
      <c r="D19" s="32"/>
      <c r="E19" s="33"/>
      <c r="F19" s="33"/>
      <c r="G19" s="33"/>
    </row>
    <row r="20" spans="1:7" x14ac:dyDescent="0.3">
      <c r="A20" s="31" t="s">
        <v>87</v>
      </c>
      <c r="B20" s="31" t="s">
        <v>29</v>
      </c>
      <c r="C20" s="32"/>
      <c r="D20" s="32"/>
      <c r="E20" s="33"/>
      <c r="F20" s="33"/>
      <c r="G20" s="33"/>
    </row>
    <row r="21" spans="1:7" x14ac:dyDescent="0.3">
      <c r="A21" s="31"/>
      <c r="B21" s="35" t="s">
        <v>8</v>
      </c>
      <c r="C21" s="32"/>
      <c r="D21" s="32"/>
      <c r="E21" s="34"/>
      <c r="F21" s="34"/>
      <c r="G21" s="34"/>
    </row>
    <row r="22" spans="1:7" x14ac:dyDescent="0.3">
      <c r="A22" s="316" t="s">
        <v>64</v>
      </c>
      <c r="B22" s="316"/>
      <c r="C22" s="316"/>
      <c r="D22" s="316"/>
      <c r="E22" s="316"/>
      <c r="F22" s="316"/>
      <c r="G22" s="316"/>
    </row>
    <row r="23" spans="1:7" x14ac:dyDescent="0.3">
      <c r="A23" s="31" t="s">
        <v>9</v>
      </c>
      <c r="B23" s="31" t="s">
        <v>29</v>
      </c>
      <c r="C23" s="32"/>
      <c r="D23" s="32"/>
      <c r="E23" s="36"/>
      <c r="F23" s="36"/>
      <c r="G23" s="36"/>
    </row>
    <row r="24" spans="1:7" x14ac:dyDescent="0.3">
      <c r="A24" s="31" t="s">
        <v>10</v>
      </c>
      <c r="B24" s="31" t="s">
        <v>29</v>
      </c>
      <c r="C24" s="32"/>
      <c r="D24" s="32"/>
      <c r="E24" s="36"/>
      <c r="F24" s="36"/>
      <c r="G24" s="36"/>
    </row>
    <row r="25" spans="1:7" x14ac:dyDescent="0.3">
      <c r="A25" s="31" t="s">
        <v>87</v>
      </c>
      <c r="B25" s="31" t="s">
        <v>29</v>
      </c>
      <c r="C25" s="32"/>
      <c r="D25" s="32"/>
      <c r="E25" s="36"/>
      <c r="F25" s="36"/>
      <c r="G25" s="36"/>
    </row>
    <row r="26" spans="1:7" x14ac:dyDescent="0.3">
      <c r="A26" s="31"/>
      <c r="B26" s="35" t="s">
        <v>8</v>
      </c>
      <c r="C26" s="32"/>
      <c r="D26" s="32"/>
      <c r="E26" s="34"/>
      <c r="F26" s="34"/>
      <c r="G26" s="34"/>
    </row>
    <row r="27" spans="1:7" x14ac:dyDescent="0.3">
      <c r="A27" s="31"/>
      <c r="B27" s="35" t="s">
        <v>61</v>
      </c>
      <c r="C27" s="32"/>
      <c r="D27" s="32"/>
      <c r="E27" s="34"/>
      <c r="F27" s="34"/>
      <c r="G27" s="34"/>
    </row>
    <row r="28" spans="1:7" x14ac:dyDescent="0.3">
      <c r="A28" s="308" t="s">
        <v>66</v>
      </c>
      <c r="B28" s="309"/>
      <c r="C28" s="38" t="s">
        <v>8</v>
      </c>
      <c r="D28" s="38"/>
      <c r="E28" s="38"/>
      <c r="F28" s="38"/>
      <c r="G28" s="38"/>
    </row>
    <row r="29" spans="1:7" x14ac:dyDescent="0.3">
      <c r="A29" s="310"/>
      <c r="B29" s="311"/>
      <c r="C29" s="36" t="s">
        <v>39</v>
      </c>
      <c r="D29" s="36"/>
      <c r="E29" s="34"/>
      <c r="F29" s="34"/>
      <c r="G29" s="34"/>
    </row>
    <row r="30" spans="1:7" x14ac:dyDescent="0.3">
      <c r="A30" s="310"/>
      <c r="B30" s="311"/>
      <c r="C30" s="36" t="s">
        <v>40</v>
      </c>
      <c r="D30" s="36"/>
      <c r="E30" s="34"/>
      <c r="F30" s="34"/>
      <c r="G30" s="34"/>
    </row>
    <row r="31" spans="1:7" x14ac:dyDescent="0.3">
      <c r="A31" s="310"/>
      <c r="B31" s="311"/>
      <c r="C31" s="36" t="s">
        <v>46</v>
      </c>
      <c r="D31" s="36"/>
      <c r="E31" s="34"/>
      <c r="F31" s="34"/>
      <c r="G31" s="34"/>
    </row>
    <row r="32" spans="1:7" x14ac:dyDescent="0.3">
      <c r="A32" s="310"/>
      <c r="B32" s="311"/>
      <c r="C32" s="36" t="s">
        <v>41</v>
      </c>
      <c r="D32" s="36"/>
      <c r="E32" s="34"/>
      <c r="F32" s="34"/>
      <c r="G32" s="34"/>
    </row>
    <row r="33" spans="1:7" x14ac:dyDescent="0.3">
      <c r="A33" s="310"/>
      <c r="B33" s="311"/>
      <c r="C33" s="36" t="s">
        <v>49</v>
      </c>
      <c r="D33" s="36"/>
      <c r="E33" s="34"/>
      <c r="F33" s="34"/>
      <c r="G33" s="34"/>
    </row>
    <row r="34" spans="1:7" x14ac:dyDescent="0.3">
      <c r="A34" s="310"/>
      <c r="B34" s="311"/>
      <c r="C34" s="36" t="s">
        <v>54</v>
      </c>
      <c r="D34" s="36"/>
      <c r="E34" s="34"/>
      <c r="F34" s="34"/>
      <c r="G34" s="34"/>
    </row>
    <row r="35" spans="1:7" x14ac:dyDescent="0.3">
      <c r="A35" s="310"/>
      <c r="B35" s="311"/>
      <c r="C35" s="36" t="s">
        <v>56</v>
      </c>
      <c r="D35" s="36"/>
      <c r="E35" s="34"/>
      <c r="F35" s="34"/>
      <c r="G35" s="34"/>
    </row>
    <row r="36" spans="1:7" x14ac:dyDescent="0.3">
      <c r="A36" s="310"/>
      <c r="B36" s="311"/>
      <c r="C36" s="36" t="s">
        <v>51</v>
      </c>
      <c r="D36" s="36"/>
      <c r="E36" s="34"/>
      <c r="F36" s="34"/>
      <c r="G36" s="34"/>
    </row>
    <row r="37" spans="1:7" x14ac:dyDescent="0.3">
      <c r="A37" s="310"/>
      <c r="B37" s="311"/>
      <c r="C37" s="36" t="s">
        <v>53</v>
      </c>
      <c r="D37" s="36"/>
      <c r="E37" s="34"/>
      <c r="F37" s="34"/>
      <c r="G37" s="34"/>
    </row>
    <row r="38" spans="1:7" x14ac:dyDescent="0.3">
      <c r="A38" s="310"/>
      <c r="B38" s="311"/>
      <c r="C38" s="36" t="s">
        <v>58</v>
      </c>
      <c r="D38" s="36"/>
      <c r="E38" s="34"/>
      <c r="F38" s="34"/>
      <c r="G38" s="34"/>
    </row>
    <row r="39" spans="1:7" x14ac:dyDescent="0.3">
      <c r="A39" s="312"/>
      <c r="B39" s="313"/>
      <c r="C39" s="36" t="s">
        <v>60</v>
      </c>
      <c r="D39" s="36"/>
      <c r="E39" s="34"/>
      <c r="F39" s="34"/>
      <c r="G39" s="34"/>
    </row>
    <row r="40" spans="1:7" x14ac:dyDescent="0.3">
      <c r="A40" s="315" t="s">
        <v>62</v>
      </c>
      <c r="B40" s="315"/>
      <c r="C40" s="315"/>
      <c r="D40" s="315"/>
      <c r="E40" s="315"/>
      <c r="F40" s="315"/>
      <c r="G40" s="315"/>
    </row>
    <row r="41" spans="1:7" x14ac:dyDescent="0.3">
      <c r="A41" s="315" t="s">
        <v>63</v>
      </c>
      <c r="B41" s="315"/>
      <c r="C41" s="315"/>
      <c r="D41" s="315"/>
      <c r="E41" s="315"/>
      <c r="F41" s="315"/>
      <c r="G41" s="315"/>
    </row>
    <row r="42" spans="1:7" x14ac:dyDescent="0.3">
      <c r="A42" s="31" t="s">
        <v>9</v>
      </c>
      <c r="B42" s="31" t="s">
        <v>29</v>
      </c>
      <c r="C42" s="32"/>
      <c r="D42" s="32"/>
      <c r="E42" s="33"/>
      <c r="F42" s="33"/>
      <c r="G42" s="33"/>
    </row>
    <row r="43" spans="1:7" x14ac:dyDescent="0.3">
      <c r="A43" s="31" t="s">
        <v>10</v>
      </c>
      <c r="B43" s="31" t="s">
        <v>29</v>
      </c>
      <c r="C43" s="32"/>
      <c r="D43" s="32"/>
      <c r="E43" s="33"/>
      <c r="F43" s="33"/>
      <c r="G43" s="33"/>
    </row>
    <row r="44" spans="1:7" x14ac:dyDescent="0.3">
      <c r="A44" s="31" t="s">
        <v>87</v>
      </c>
      <c r="B44" s="31" t="s">
        <v>29</v>
      </c>
      <c r="C44" s="32"/>
      <c r="D44" s="32"/>
      <c r="E44" s="33"/>
      <c r="F44" s="33"/>
      <c r="G44" s="33"/>
    </row>
    <row r="45" spans="1:7" x14ac:dyDescent="0.3">
      <c r="A45" s="31"/>
      <c r="B45" s="35" t="s">
        <v>8</v>
      </c>
      <c r="C45" s="32"/>
      <c r="D45" s="32"/>
      <c r="E45" s="34"/>
      <c r="F45" s="34"/>
      <c r="G45" s="34"/>
    </row>
    <row r="46" spans="1:7" x14ac:dyDescent="0.3">
      <c r="A46" s="31"/>
      <c r="B46" s="35" t="s">
        <v>61</v>
      </c>
      <c r="C46" s="32"/>
      <c r="D46" s="32"/>
      <c r="E46" s="34"/>
      <c r="F46" s="34"/>
      <c r="G46" s="34"/>
    </row>
    <row r="47" spans="1:7" x14ac:dyDescent="0.3">
      <c r="A47" s="37"/>
      <c r="B47" s="39" t="s">
        <v>42</v>
      </c>
      <c r="C47" s="32"/>
      <c r="D47" s="32"/>
      <c r="E47" s="34"/>
      <c r="F47" s="34"/>
      <c r="G47" s="34"/>
    </row>
    <row r="48" spans="1:7" x14ac:dyDescent="0.3">
      <c r="A48" s="29"/>
      <c r="B48" s="67" t="s">
        <v>14</v>
      </c>
      <c r="C48" s="68"/>
      <c r="D48" s="68"/>
      <c r="E48" s="66"/>
      <c r="F48" s="66"/>
      <c r="G48" s="66"/>
    </row>
    <row r="49" spans="1:7" x14ac:dyDescent="0.3">
      <c r="A49" s="29"/>
      <c r="B49" s="27" t="s">
        <v>43</v>
      </c>
      <c r="C49" s="27" t="s">
        <v>39</v>
      </c>
      <c r="D49" s="27"/>
      <c r="E49" s="27"/>
      <c r="F49" s="27"/>
      <c r="G49" s="27"/>
    </row>
    <row r="50" spans="1:7" ht="24" x14ac:dyDescent="0.3">
      <c r="A50" s="29"/>
      <c r="B50" s="27" t="s">
        <v>44</v>
      </c>
      <c r="C50" s="27" t="s">
        <v>40</v>
      </c>
      <c r="D50" s="27"/>
      <c r="E50" s="27"/>
      <c r="F50" s="27"/>
      <c r="G50" s="27"/>
    </row>
    <row r="51" spans="1:7" ht="24" x14ac:dyDescent="0.3">
      <c r="A51" s="29"/>
      <c r="B51" s="27" t="s">
        <v>45</v>
      </c>
      <c r="C51" s="27" t="s">
        <v>46</v>
      </c>
      <c r="D51" s="27"/>
      <c r="E51" s="27"/>
      <c r="F51" s="27"/>
      <c r="G51" s="27"/>
    </row>
    <row r="52" spans="1:7" x14ac:dyDescent="0.3">
      <c r="A52" s="29"/>
      <c r="B52" s="27" t="s">
        <v>47</v>
      </c>
      <c r="C52" s="27" t="s">
        <v>41</v>
      </c>
      <c r="D52" s="27"/>
      <c r="E52" s="27"/>
      <c r="F52" s="27"/>
      <c r="G52" s="27"/>
    </row>
    <row r="53" spans="1:7" x14ac:dyDescent="0.3">
      <c r="A53" s="29"/>
      <c r="B53" s="27" t="s">
        <v>48</v>
      </c>
      <c r="C53" s="27" t="s">
        <v>49</v>
      </c>
      <c r="D53" s="27"/>
      <c r="E53" s="27"/>
      <c r="F53" s="27"/>
      <c r="G53" s="27"/>
    </row>
    <row r="54" spans="1:7" x14ac:dyDescent="0.3">
      <c r="A54" s="29"/>
      <c r="B54" s="27" t="s">
        <v>85</v>
      </c>
      <c r="C54" s="27" t="s">
        <v>54</v>
      </c>
      <c r="D54" s="27"/>
      <c r="E54" s="27"/>
      <c r="F54" s="27"/>
      <c r="G54" s="27"/>
    </row>
    <row r="55" spans="1:7" x14ac:dyDescent="0.3">
      <c r="A55" s="29"/>
      <c r="B55" s="27" t="s">
        <v>55</v>
      </c>
      <c r="C55" s="27" t="s">
        <v>56</v>
      </c>
      <c r="D55" s="27"/>
      <c r="E55" s="27"/>
      <c r="F55" s="27"/>
      <c r="G55" s="27"/>
    </row>
    <row r="56" spans="1:7" x14ac:dyDescent="0.3">
      <c r="A56" s="29"/>
      <c r="B56" s="66" t="s">
        <v>20</v>
      </c>
      <c r="C56" s="68"/>
      <c r="D56" s="68"/>
      <c r="E56" s="66"/>
      <c r="F56" s="66"/>
      <c r="G56" s="66"/>
    </row>
    <row r="57" spans="1:7" x14ac:dyDescent="0.3">
      <c r="A57" s="29"/>
      <c r="B57" s="27" t="s">
        <v>50</v>
      </c>
      <c r="C57" s="27" t="s">
        <v>51</v>
      </c>
      <c r="D57" s="27"/>
      <c r="E57" s="27"/>
      <c r="F57" s="27"/>
      <c r="G57" s="27"/>
    </row>
    <row r="58" spans="1:7" x14ac:dyDescent="0.3">
      <c r="A58" s="28"/>
      <c r="B58" s="27" t="s">
        <v>52</v>
      </c>
      <c r="C58" s="27" t="s">
        <v>53</v>
      </c>
      <c r="D58" s="27"/>
      <c r="E58" s="27"/>
      <c r="F58" s="27"/>
      <c r="G58" s="27"/>
    </row>
    <row r="59" spans="1:7" x14ac:dyDescent="0.3">
      <c r="A59" s="28"/>
      <c r="B59" s="30" t="s">
        <v>57</v>
      </c>
      <c r="C59" s="27" t="s">
        <v>58</v>
      </c>
      <c r="D59" s="27"/>
      <c r="E59" s="27"/>
      <c r="F59" s="27"/>
      <c r="G59" s="27"/>
    </row>
    <row r="60" spans="1:7" x14ac:dyDescent="0.3">
      <c r="A60" s="28"/>
      <c r="B60" s="30" t="s">
        <v>59</v>
      </c>
      <c r="C60" s="27" t="s">
        <v>60</v>
      </c>
      <c r="D60" s="27"/>
      <c r="E60" s="27"/>
      <c r="F60" s="27"/>
      <c r="G60" s="27"/>
    </row>
  </sheetData>
  <mergeCells count="8">
    <mergeCell ref="A4:B15"/>
    <mergeCell ref="A1:G1"/>
    <mergeCell ref="A28:B39"/>
    <mergeCell ref="A40:G40"/>
    <mergeCell ref="A41:G41"/>
    <mergeCell ref="A16:G16"/>
    <mergeCell ref="A17:G17"/>
    <mergeCell ref="A22:G22"/>
  </mergeCells>
  <phoneticPr fontId="36" type="noConversion"/>
  <pageMargins left="0.19685039370078741" right="0.19685039370078741" top="0.59055118110236227" bottom="0.39370078740157483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zoomScaleNormal="100" workbookViewId="0">
      <selection activeCell="A17" sqref="A17:F29"/>
    </sheetView>
  </sheetViews>
  <sheetFormatPr defaultRowHeight="14.4" x14ac:dyDescent="0.3"/>
  <cols>
    <col min="1" max="1" width="3.44140625" customWidth="1"/>
    <col min="2" max="2" width="34.33203125" customWidth="1"/>
    <col min="3" max="3" width="13.109375" customWidth="1"/>
    <col min="4" max="4" width="12.33203125" customWidth="1"/>
    <col min="5" max="5" width="12.5546875" customWidth="1"/>
    <col min="6" max="6" width="11.109375" customWidth="1"/>
    <col min="7" max="7" width="15" customWidth="1"/>
    <col min="8" max="8" width="5.109375" customWidth="1"/>
    <col min="9" max="9" width="5.6640625" customWidth="1"/>
    <col min="10" max="10" width="20.44140625" customWidth="1"/>
  </cols>
  <sheetData>
    <row r="1" spans="1:10" ht="22.5" customHeight="1" x14ac:dyDescent="0.3">
      <c r="A1" s="343" t="s">
        <v>92</v>
      </c>
      <c r="B1" s="343"/>
      <c r="C1" s="343"/>
      <c r="D1" s="343"/>
      <c r="E1" s="343"/>
      <c r="F1" s="343"/>
      <c r="G1" s="343"/>
      <c r="H1" s="343"/>
      <c r="I1" s="343"/>
      <c r="J1" s="343"/>
    </row>
    <row r="2" spans="1:10" ht="14.25" customHeight="1" x14ac:dyDescent="0.3">
      <c r="A2" s="59"/>
      <c r="B2" s="59"/>
      <c r="C2" s="59"/>
      <c r="D2" s="59"/>
      <c r="E2" s="59"/>
      <c r="F2" s="59"/>
      <c r="G2" s="59"/>
      <c r="H2" s="59"/>
      <c r="I2" s="59"/>
      <c r="J2" s="71" t="s">
        <v>89</v>
      </c>
    </row>
    <row r="3" spans="1:10" ht="17.25" customHeight="1" x14ac:dyDescent="0.3">
      <c r="A3" s="352" t="s">
        <v>67</v>
      </c>
      <c r="B3" s="353" t="s">
        <v>38</v>
      </c>
      <c r="C3" s="354" t="s">
        <v>4</v>
      </c>
      <c r="D3" s="331" t="s">
        <v>93</v>
      </c>
      <c r="E3" s="331" t="s">
        <v>94</v>
      </c>
      <c r="F3" s="331" t="s">
        <v>95</v>
      </c>
      <c r="G3" s="327" t="s">
        <v>5</v>
      </c>
      <c r="H3" s="327"/>
      <c r="I3" s="327"/>
      <c r="J3" s="328" t="s">
        <v>119</v>
      </c>
    </row>
    <row r="4" spans="1:10" ht="15" customHeight="1" x14ac:dyDescent="0.3">
      <c r="A4" s="352"/>
      <c r="B4" s="353"/>
      <c r="C4" s="354"/>
      <c r="D4" s="332"/>
      <c r="E4" s="332"/>
      <c r="F4" s="332"/>
      <c r="G4" s="337" t="s">
        <v>6</v>
      </c>
      <c r="H4" s="340" t="s">
        <v>68</v>
      </c>
      <c r="I4" s="340" t="s">
        <v>69</v>
      </c>
      <c r="J4" s="329"/>
    </row>
    <row r="5" spans="1:10" ht="21.75" customHeight="1" x14ac:dyDescent="0.3">
      <c r="A5" s="352"/>
      <c r="B5" s="353"/>
      <c r="C5" s="354"/>
      <c r="D5" s="332"/>
      <c r="E5" s="332"/>
      <c r="F5" s="332"/>
      <c r="G5" s="338"/>
      <c r="H5" s="341"/>
      <c r="I5" s="341"/>
      <c r="J5" s="329"/>
    </row>
    <row r="6" spans="1:10" ht="30" customHeight="1" x14ac:dyDescent="0.3">
      <c r="A6" s="352"/>
      <c r="B6" s="353"/>
      <c r="C6" s="354"/>
      <c r="D6" s="332"/>
      <c r="E6" s="332"/>
      <c r="F6" s="332"/>
      <c r="G6" s="338"/>
      <c r="H6" s="341"/>
      <c r="I6" s="341"/>
      <c r="J6" s="329"/>
    </row>
    <row r="7" spans="1:10" ht="29.25" customHeight="1" x14ac:dyDescent="0.3">
      <c r="A7" s="352"/>
      <c r="B7" s="353"/>
      <c r="C7" s="354"/>
      <c r="D7" s="333"/>
      <c r="E7" s="333"/>
      <c r="F7" s="333"/>
      <c r="G7" s="339"/>
      <c r="H7" s="342"/>
      <c r="I7" s="342"/>
      <c r="J7" s="330"/>
    </row>
    <row r="8" spans="1:10" ht="23.25" customHeight="1" x14ac:dyDescent="0.3">
      <c r="A8" s="355" t="s">
        <v>72</v>
      </c>
      <c r="B8" s="356"/>
      <c r="C8" s="357"/>
      <c r="D8" s="72"/>
      <c r="E8" s="73"/>
      <c r="F8" s="73"/>
      <c r="G8" s="334"/>
      <c r="H8" s="335"/>
      <c r="I8" s="335"/>
      <c r="J8" s="336"/>
    </row>
    <row r="9" spans="1:10" ht="12" customHeight="1" x14ac:dyDescent="0.3">
      <c r="A9" s="358" t="s">
        <v>70</v>
      </c>
      <c r="B9" s="359"/>
      <c r="C9" s="359"/>
      <c r="D9" s="359"/>
      <c r="E9" s="359"/>
      <c r="F9" s="359"/>
      <c r="G9" s="346"/>
      <c r="H9" s="347"/>
      <c r="I9" s="347"/>
      <c r="J9" s="348"/>
    </row>
    <row r="10" spans="1:10" ht="12.75" customHeight="1" x14ac:dyDescent="0.3">
      <c r="A10" s="358" t="s">
        <v>71</v>
      </c>
      <c r="B10" s="359"/>
      <c r="C10" s="359"/>
      <c r="D10" s="359"/>
      <c r="E10" s="359"/>
      <c r="F10" s="359"/>
      <c r="G10" s="346"/>
      <c r="H10" s="347"/>
      <c r="I10" s="347"/>
      <c r="J10" s="348"/>
    </row>
    <row r="11" spans="1:10" ht="18.75" customHeight="1" x14ac:dyDescent="0.3">
      <c r="A11" s="7" t="s">
        <v>9</v>
      </c>
      <c r="B11" s="7" t="s">
        <v>29</v>
      </c>
      <c r="C11" s="45"/>
      <c r="D11" s="45"/>
      <c r="E11" s="45"/>
      <c r="F11" s="45"/>
      <c r="G11" s="40"/>
      <c r="H11" s="40"/>
      <c r="I11" s="40"/>
      <c r="J11" s="41"/>
    </row>
    <row r="12" spans="1:10" x14ac:dyDescent="0.3">
      <c r="A12" s="7" t="s">
        <v>10</v>
      </c>
      <c r="B12" s="7" t="s">
        <v>29</v>
      </c>
      <c r="C12" s="45"/>
      <c r="D12" s="45"/>
      <c r="E12" s="45"/>
      <c r="F12" s="45"/>
      <c r="G12" s="40"/>
      <c r="H12" s="40"/>
      <c r="I12" s="40"/>
      <c r="J12" s="41"/>
    </row>
    <row r="13" spans="1:10" ht="18" customHeight="1" x14ac:dyDescent="0.3">
      <c r="A13" s="7" t="s">
        <v>87</v>
      </c>
      <c r="B13" s="7" t="s">
        <v>29</v>
      </c>
      <c r="C13" s="45"/>
      <c r="D13" s="45"/>
      <c r="E13" s="45"/>
      <c r="F13" s="45"/>
      <c r="G13" s="40"/>
      <c r="H13" s="40"/>
      <c r="I13" s="40"/>
      <c r="J13" s="41"/>
    </row>
    <row r="14" spans="1:10" x14ac:dyDescent="0.3">
      <c r="A14" s="42"/>
      <c r="B14" s="344" t="s">
        <v>61</v>
      </c>
      <c r="C14" s="345"/>
      <c r="D14" s="44"/>
      <c r="E14" s="23"/>
      <c r="F14" s="23"/>
      <c r="G14" s="349"/>
      <c r="H14" s="350"/>
      <c r="I14" s="350"/>
      <c r="J14" s="351"/>
    </row>
    <row r="15" spans="1:10" x14ac:dyDescent="0.3">
      <c r="A15" s="344" t="s">
        <v>33</v>
      </c>
      <c r="B15" s="344"/>
      <c r="C15" s="344"/>
      <c r="D15" s="43"/>
      <c r="E15" s="23"/>
      <c r="F15" s="23"/>
      <c r="G15" s="349"/>
      <c r="H15" s="350"/>
      <c r="I15" s="350"/>
      <c r="J15" s="351"/>
    </row>
    <row r="16" spans="1:10" x14ac:dyDescent="0.3">
      <c r="A16" s="321" t="s">
        <v>84</v>
      </c>
      <c r="B16" s="322"/>
      <c r="C16" s="322"/>
      <c r="D16" s="58"/>
      <c r="E16" s="56"/>
      <c r="F16" s="56"/>
      <c r="G16" s="56"/>
      <c r="H16" s="56"/>
      <c r="I16" s="56"/>
      <c r="J16" s="57"/>
    </row>
    <row r="17" spans="1:10" x14ac:dyDescent="0.3">
      <c r="A17" s="320" t="s">
        <v>14</v>
      </c>
      <c r="B17" s="320"/>
      <c r="C17" s="320"/>
      <c r="D17" s="55"/>
      <c r="E17" s="54"/>
      <c r="F17" s="54"/>
      <c r="G17" s="51"/>
      <c r="H17" s="51"/>
      <c r="I17" s="51"/>
      <c r="J17" s="51"/>
    </row>
    <row r="18" spans="1:10" ht="18" customHeight="1" x14ac:dyDescent="0.3">
      <c r="A18" s="323" t="s">
        <v>73</v>
      </c>
      <c r="B18" s="323"/>
      <c r="C18" s="323"/>
      <c r="D18" s="46"/>
      <c r="E18" s="49"/>
      <c r="F18" s="49"/>
      <c r="G18" s="52"/>
      <c r="H18" s="52"/>
      <c r="I18" s="52"/>
      <c r="J18" s="52"/>
    </row>
    <row r="19" spans="1:10" ht="18.75" customHeight="1" x14ac:dyDescent="0.3">
      <c r="A19" s="323" t="s">
        <v>74</v>
      </c>
      <c r="B19" s="323"/>
      <c r="C19" s="323"/>
      <c r="D19" s="46"/>
      <c r="E19" s="49"/>
      <c r="F19" s="49"/>
      <c r="G19" s="52"/>
      <c r="H19" s="52"/>
      <c r="I19" s="52"/>
      <c r="J19" s="52"/>
    </row>
    <row r="20" spans="1:10" ht="17.25" customHeight="1" x14ac:dyDescent="0.3">
      <c r="A20" s="323" t="s">
        <v>75</v>
      </c>
      <c r="B20" s="323"/>
      <c r="C20" s="323"/>
      <c r="D20" s="46"/>
      <c r="E20" s="49"/>
      <c r="F20" s="50"/>
      <c r="G20" s="53"/>
      <c r="H20" s="53"/>
      <c r="I20" s="53"/>
      <c r="J20" s="53"/>
    </row>
    <row r="21" spans="1:10" x14ac:dyDescent="0.3">
      <c r="A21" s="323" t="s">
        <v>76</v>
      </c>
      <c r="B21" s="323"/>
      <c r="C21" s="323"/>
      <c r="D21" s="46"/>
      <c r="E21" s="49"/>
      <c r="F21" s="49"/>
      <c r="G21" s="52"/>
      <c r="H21" s="52"/>
      <c r="I21" s="52"/>
      <c r="J21" s="52"/>
    </row>
    <row r="22" spans="1:10" x14ac:dyDescent="0.3">
      <c r="A22" s="323" t="s">
        <v>77</v>
      </c>
      <c r="B22" s="323"/>
      <c r="C22" s="323"/>
      <c r="D22" s="46"/>
      <c r="E22" s="49"/>
      <c r="F22" s="50"/>
      <c r="G22" s="53"/>
      <c r="H22" s="53"/>
      <c r="I22" s="53"/>
      <c r="J22" s="53"/>
    </row>
    <row r="23" spans="1:10" x14ac:dyDescent="0.3">
      <c r="A23" s="323" t="s">
        <v>80</v>
      </c>
      <c r="B23" s="323"/>
      <c r="C23" s="323"/>
      <c r="D23" s="46"/>
      <c r="E23" s="49"/>
      <c r="F23" s="50"/>
      <c r="G23" s="53"/>
      <c r="H23" s="53"/>
      <c r="I23" s="53"/>
      <c r="J23" s="53"/>
    </row>
    <row r="24" spans="1:10" x14ac:dyDescent="0.3">
      <c r="A24" s="317" t="s">
        <v>81</v>
      </c>
      <c r="B24" s="318"/>
      <c r="C24" s="319"/>
      <c r="D24" s="46"/>
      <c r="E24" s="49"/>
      <c r="F24" s="50"/>
      <c r="G24" s="53"/>
      <c r="H24" s="53"/>
      <c r="I24" s="53"/>
      <c r="J24" s="53"/>
    </row>
    <row r="25" spans="1:10" x14ac:dyDescent="0.3">
      <c r="A25" s="320" t="s">
        <v>20</v>
      </c>
      <c r="B25" s="320"/>
      <c r="C25" s="320"/>
      <c r="D25" s="55"/>
      <c r="E25" s="54"/>
      <c r="F25" s="54"/>
      <c r="G25" s="53"/>
      <c r="H25" s="53"/>
      <c r="I25" s="53"/>
      <c r="J25" s="53"/>
    </row>
    <row r="26" spans="1:10" x14ac:dyDescent="0.3">
      <c r="A26" s="323" t="s">
        <v>78</v>
      </c>
      <c r="B26" s="323"/>
      <c r="C26" s="323"/>
      <c r="D26" s="46"/>
      <c r="E26" s="49"/>
      <c r="F26" s="50"/>
      <c r="G26" s="53"/>
      <c r="H26" s="53"/>
      <c r="I26" s="53"/>
      <c r="J26" s="53"/>
    </row>
    <row r="27" spans="1:10" ht="18.75" customHeight="1" x14ac:dyDescent="0.3">
      <c r="A27" s="323" t="s">
        <v>79</v>
      </c>
      <c r="B27" s="323"/>
      <c r="C27" s="323"/>
      <c r="D27" s="46"/>
      <c r="E27" s="49"/>
      <c r="F27" s="50"/>
      <c r="G27" s="53"/>
      <c r="H27" s="53"/>
      <c r="I27" s="53"/>
      <c r="J27" s="53"/>
    </row>
    <row r="28" spans="1:10" ht="16.5" customHeight="1" x14ac:dyDescent="0.3">
      <c r="A28" s="317" t="s">
        <v>82</v>
      </c>
      <c r="B28" s="318"/>
      <c r="C28" s="319"/>
      <c r="D28" s="47"/>
      <c r="E28" s="49"/>
      <c r="F28" s="50"/>
      <c r="G28" s="53"/>
      <c r="H28" s="53"/>
      <c r="I28" s="53"/>
      <c r="J28" s="53"/>
    </row>
    <row r="29" spans="1:10" ht="18" customHeight="1" x14ac:dyDescent="0.3">
      <c r="A29" s="324" t="s">
        <v>83</v>
      </c>
      <c r="B29" s="325"/>
      <c r="C29" s="326"/>
      <c r="D29" s="48"/>
      <c r="E29" s="49"/>
      <c r="F29" s="49"/>
      <c r="G29" s="53"/>
      <c r="H29" s="53"/>
      <c r="I29" s="53"/>
      <c r="J29" s="53"/>
    </row>
  </sheetData>
  <mergeCells count="36">
    <mergeCell ref="G9:J9"/>
    <mergeCell ref="A25:C25"/>
    <mergeCell ref="A8:C8"/>
    <mergeCell ref="A9:F9"/>
    <mergeCell ref="A10:F10"/>
    <mergeCell ref="A18:C18"/>
    <mergeCell ref="A19:C19"/>
    <mergeCell ref="A20:C20"/>
    <mergeCell ref="A21:C21"/>
    <mergeCell ref="A23:C23"/>
    <mergeCell ref="A1:J1"/>
    <mergeCell ref="B14:C14"/>
    <mergeCell ref="A15:C15"/>
    <mergeCell ref="I4:I7"/>
    <mergeCell ref="G10:J10"/>
    <mergeCell ref="G14:J14"/>
    <mergeCell ref="G15:J15"/>
    <mergeCell ref="A3:A7"/>
    <mergeCell ref="B3:B7"/>
    <mergeCell ref="C3:C7"/>
    <mergeCell ref="G3:I3"/>
    <mergeCell ref="J3:J7"/>
    <mergeCell ref="D3:D7"/>
    <mergeCell ref="G8:J8"/>
    <mergeCell ref="G4:G7"/>
    <mergeCell ref="H4:H7"/>
    <mergeCell ref="E3:E7"/>
    <mergeCell ref="F3:F7"/>
    <mergeCell ref="A24:C24"/>
    <mergeCell ref="A17:C17"/>
    <mergeCell ref="A16:C16"/>
    <mergeCell ref="A22:C22"/>
    <mergeCell ref="A28:C28"/>
    <mergeCell ref="A29:C29"/>
    <mergeCell ref="A26:C26"/>
    <mergeCell ref="A27:C27"/>
  </mergeCells>
  <phoneticPr fontId="36" type="noConversion"/>
  <pageMargins left="0.39370078740157483" right="0.39370078740157483" top="0.74803149606299213" bottom="0.3937007874015748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7"/>
  <sheetViews>
    <sheetView tabSelected="1" topLeftCell="A155" zoomScale="95" zoomScaleNormal="95" workbookViewId="0">
      <selection activeCell="A160" sqref="A160:H160"/>
    </sheetView>
  </sheetViews>
  <sheetFormatPr defaultColWidth="9.109375" defaultRowHeight="13.8" x14ac:dyDescent="0.25"/>
  <cols>
    <col min="1" max="1" width="3.33203125" style="162" customWidth="1"/>
    <col min="2" max="2" width="3.44140625" style="162" customWidth="1"/>
    <col min="3" max="3" width="3" style="162" customWidth="1"/>
    <col min="4" max="4" width="30" style="105" customWidth="1"/>
    <col min="5" max="5" width="4.109375" style="198" customWidth="1"/>
    <col min="6" max="6" width="34" style="199" customWidth="1"/>
    <col min="7" max="7" width="23.109375" style="105" customWidth="1"/>
    <col min="8" max="8" width="8.109375" style="162" customWidth="1"/>
    <col min="9" max="9" width="12.6640625" style="163" customWidth="1"/>
    <col min="10" max="10" width="31.44140625" style="153" customWidth="1"/>
    <col min="11" max="11" width="13.44140625" style="242" customWidth="1"/>
    <col min="12" max="16384" width="9.109375" style="102"/>
  </cols>
  <sheetData>
    <row r="1" spans="1:12" ht="15.75" customHeight="1" x14ac:dyDescent="0.25">
      <c r="J1" s="278" t="s">
        <v>278</v>
      </c>
    </row>
    <row r="2" spans="1:12" ht="14.4" customHeight="1" x14ac:dyDescent="0.25">
      <c r="I2" s="276"/>
      <c r="J2" s="277" t="s">
        <v>279</v>
      </c>
      <c r="K2" s="277"/>
    </row>
    <row r="3" spans="1:12" x14ac:dyDescent="0.25">
      <c r="I3" s="277"/>
      <c r="J3" s="277" t="s">
        <v>280</v>
      </c>
      <c r="K3" s="277"/>
    </row>
    <row r="4" spans="1:12" x14ac:dyDescent="0.25">
      <c r="I4" s="277"/>
      <c r="J4" s="277"/>
      <c r="K4" s="277"/>
    </row>
    <row r="5" spans="1:12" x14ac:dyDescent="0.25">
      <c r="I5" s="277"/>
      <c r="J5" s="277"/>
      <c r="K5" s="277"/>
    </row>
    <row r="6" spans="1:12" ht="15.6" x14ac:dyDescent="0.25">
      <c r="A6" s="421" t="s">
        <v>273</v>
      </c>
      <c r="B6" s="421"/>
      <c r="C6" s="421"/>
      <c r="D6" s="421"/>
      <c r="E6" s="421"/>
      <c r="F6" s="421"/>
      <c r="G6" s="421"/>
      <c r="H6" s="421"/>
      <c r="I6" s="421"/>
      <c r="J6" s="421"/>
      <c r="K6" s="421"/>
    </row>
    <row r="7" spans="1:12" x14ac:dyDescent="0.25">
      <c r="A7" s="426" t="s">
        <v>96</v>
      </c>
      <c r="B7" s="426"/>
      <c r="C7" s="426"/>
      <c r="D7" s="426"/>
      <c r="E7" s="426"/>
      <c r="F7" s="426"/>
      <c r="G7" s="426"/>
      <c r="H7" s="426"/>
      <c r="I7" s="426"/>
      <c r="J7" s="426"/>
      <c r="K7" s="426"/>
    </row>
    <row r="8" spans="1:12" ht="20.399999999999999" x14ac:dyDescent="0.25">
      <c r="A8" s="428" t="s">
        <v>254</v>
      </c>
      <c r="B8" s="428"/>
      <c r="C8" s="428"/>
      <c r="D8" s="428"/>
      <c r="E8" s="428"/>
      <c r="F8" s="428"/>
      <c r="G8" s="428"/>
      <c r="H8" s="428"/>
      <c r="I8" s="428"/>
      <c r="J8" s="428"/>
      <c r="K8" s="428"/>
    </row>
    <row r="9" spans="1:12" ht="20.25" customHeight="1" x14ac:dyDescent="0.25">
      <c r="A9" s="164"/>
      <c r="B9" s="164"/>
      <c r="C9" s="164"/>
      <c r="D9" s="165"/>
      <c r="E9" s="142"/>
      <c r="F9" s="110"/>
      <c r="G9" s="165"/>
      <c r="H9" s="203"/>
      <c r="I9" s="166"/>
      <c r="K9" s="243"/>
    </row>
    <row r="10" spans="1:12" ht="26.25" customHeight="1" x14ac:dyDescent="0.25">
      <c r="A10" s="427" t="s">
        <v>0</v>
      </c>
      <c r="B10" s="427" t="s">
        <v>1</v>
      </c>
      <c r="C10" s="427" t="s">
        <v>2</v>
      </c>
      <c r="D10" s="441" t="s">
        <v>3</v>
      </c>
      <c r="E10" s="447" t="s">
        <v>110</v>
      </c>
      <c r="F10" s="444" t="s">
        <v>111</v>
      </c>
      <c r="G10" s="441" t="s">
        <v>108</v>
      </c>
      <c r="H10" s="441" t="s">
        <v>4</v>
      </c>
      <c r="I10" s="438" t="s">
        <v>255</v>
      </c>
      <c r="J10" s="422" t="s">
        <v>112</v>
      </c>
      <c r="K10" s="422"/>
      <c r="L10" s="105"/>
    </row>
    <row r="11" spans="1:12" ht="17.25" customHeight="1" x14ac:dyDescent="0.25">
      <c r="A11" s="427"/>
      <c r="B11" s="427"/>
      <c r="C11" s="427"/>
      <c r="D11" s="442"/>
      <c r="E11" s="448"/>
      <c r="F11" s="445"/>
      <c r="G11" s="442"/>
      <c r="H11" s="442"/>
      <c r="I11" s="439"/>
      <c r="J11" s="422" t="s">
        <v>6</v>
      </c>
      <c r="K11" s="244" t="s">
        <v>7</v>
      </c>
      <c r="L11" s="105"/>
    </row>
    <row r="12" spans="1:12" ht="15" customHeight="1" x14ac:dyDescent="0.25">
      <c r="A12" s="427"/>
      <c r="B12" s="427"/>
      <c r="C12" s="427"/>
      <c r="D12" s="442"/>
      <c r="E12" s="448"/>
      <c r="F12" s="445"/>
      <c r="G12" s="442"/>
      <c r="H12" s="442"/>
      <c r="I12" s="439"/>
      <c r="J12" s="422"/>
      <c r="K12" s="423" t="s">
        <v>109</v>
      </c>
      <c r="L12" s="105"/>
    </row>
    <row r="13" spans="1:12" ht="29.25" customHeight="1" x14ac:dyDescent="0.25">
      <c r="A13" s="427"/>
      <c r="B13" s="427"/>
      <c r="C13" s="427"/>
      <c r="D13" s="442"/>
      <c r="E13" s="448"/>
      <c r="F13" s="445"/>
      <c r="G13" s="442"/>
      <c r="H13" s="442"/>
      <c r="I13" s="439"/>
      <c r="J13" s="422"/>
      <c r="K13" s="424"/>
      <c r="L13" s="105"/>
    </row>
    <row r="14" spans="1:12" ht="34.5" customHeight="1" x14ac:dyDescent="0.25">
      <c r="A14" s="427"/>
      <c r="B14" s="427"/>
      <c r="C14" s="427"/>
      <c r="D14" s="443"/>
      <c r="E14" s="449"/>
      <c r="F14" s="446"/>
      <c r="G14" s="443"/>
      <c r="H14" s="443"/>
      <c r="I14" s="440"/>
      <c r="J14" s="422"/>
      <c r="K14" s="425"/>
      <c r="L14" s="105"/>
    </row>
    <row r="15" spans="1:12" ht="21.75" customHeight="1" x14ac:dyDescent="0.25">
      <c r="A15" s="496" t="s">
        <v>213</v>
      </c>
      <c r="B15" s="402"/>
      <c r="C15" s="402"/>
      <c r="D15" s="402"/>
      <c r="E15" s="402"/>
      <c r="F15" s="402"/>
      <c r="G15" s="402"/>
      <c r="H15" s="403"/>
      <c r="I15" s="152"/>
      <c r="J15" s="136"/>
      <c r="K15" s="245"/>
      <c r="L15" s="105"/>
    </row>
    <row r="16" spans="1:12" ht="21.75" customHeight="1" x14ac:dyDescent="0.25">
      <c r="A16" s="217" t="s">
        <v>9</v>
      </c>
      <c r="B16" s="398" t="s">
        <v>211</v>
      </c>
      <c r="C16" s="398"/>
      <c r="D16" s="398"/>
      <c r="E16" s="398"/>
      <c r="F16" s="398"/>
      <c r="G16" s="398"/>
      <c r="H16" s="398"/>
      <c r="I16" s="399"/>
      <c r="J16" s="137"/>
      <c r="K16" s="239"/>
      <c r="L16" s="105"/>
    </row>
    <row r="17" spans="1:14" ht="21" customHeight="1" x14ac:dyDescent="0.25">
      <c r="A17" s="173" t="s">
        <v>9</v>
      </c>
      <c r="B17" s="106" t="s">
        <v>9</v>
      </c>
      <c r="C17" s="397" t="s">
        <v>124</v>
      </c>
      <c r="D17" s="398"/>
      <c r="E17" s="398"/>
      <c r="F17" s="398"/>
      <c r="G17" s="398"/>
      <c r="H17" s="398"/>
      <c r="I17" s="398"/>
      <c r="J17" s="399"/>
      <c r="K17" s="239"/>
      <c r="L17" s="105"/>
    </row>
    <row r="18" spans="1:14" ht="39" customHeight="1" x14ac:dyDescent="0.25">
      <c r="A18" s="365" t="s">
        <v>9</v>
      </c>
      <c r="B18" s="365" t="s">
        <v>9</v>
      </c>
      <c r="C18" s="365" t="s">
        <v>9</v>
      </c>
      <c r="D18" s="386" t="s">
        <v>256</v>
      </c>
      <c r="E18" s="384" t="s">
        <v>98</v>
      </c>
      <c r="F18" s="433" t="s">
        <v>257</v>
      </c>
      <c r="G18" s="386" t="s">
        <v>262</v>
      </c>
      <c r="H18" s="377" t="s">
        <v>196</v>
      </c>
      <c r="I18" s="378">
        <v>115.6</v>
      </c>
      <c r="J18" s="379" t="s">
        <v>192</v>
      </c>
      <c r="K18" s="431">
        <v>70</v>
      </c>
      <c r="L18" s="105"/>
    </row>
    <row r="19" spans="1:14" ht="19.5" customHeight="1" x14ac:dyDescent="0.25">
      <c r="A19" s="366"/>
      <c r="B19" s="366"/>
      <c r="C19" s="366"/>
      <c r="D19" s="387"/>
      <c r="E19" s="385"/>
      <c r="F19" s="434"/>
      <c r="G19" s="387"/>
      <c r="H19" s="377"/>
      <c r="I19" s="378"/>
      <c r="J19" s="380"/>
      <c r="K19" s="432"/>
      <c r="L19" s="105"/>
    </row>
    <row r="20" spans="1:14" ht="39" customHeight="1" x14ac:dyDescent="0.25">
      <c r="A20" s="366"/>
      <c r="B20" s="366"/>
      <c r="C20" s="366"/>
      <c r="D20" s="387"/>
      <c r="E20" s="223" t="s">
        <v>99</v>
      </c>
      <c r="F20" s="266" t="s">
        <v>259</v>
      </c>
      <c r="G20" s="387"/>
      <c r="H20" s="225" t="s">
        <v>39</v>
      </c>
      <c r="I20" s="232">
        <v>208</v>
      </c>
      <c r="J20" s="275" t="s">
        <v>212</v>
      </c>
      <c r="K20" s="238">
        <v>400</v>
      </c>
      <c r="L20" s="105"/>
      <c r="M20" s="103"/>
    </row>
    <row r="21" spans="1:14" ht="36.75" customHeight="1" x14ac:dyDescent="0.25">
      <c r="A21" s="367"/>
      <c r="B21" s="367"/>
      <c r="C21" s="367"/>
      <c r="D21" s="387"/>
      <c r="E21" s="223" t="s">
        <v>100</v>
      </c>
      <c r="F21" s="266" t="s">
        <v>258</v>
      </c>
      <c r="G21" s="388"/>
      <c r="H21" s="225" t="s">
        <v>40</v>
      </c>
      <c r="I21" s="224">
        <v>13.3</v>
      </c>
      <c r="J21" s="233" t="s">
        <v>230</v>
      </c>
      <c r="K21" s="238">
        <v>50</v>
      </c>
      <c r="L21" s="105"/>
      <c r="N21" s="102" t="s">
        <v>239</v>
      </c>
    </row>
    <row r="22" spans="1:14" ht="38.25" hidden="1" customHeight="1" x14ac:dyDescent="0.25">
      <c r="A22" s="118"/>
      <c r="B22" s="118"/>
      <c r="C22" s="118"/>
      <c r="D22" s="387"/>
      <c r="E22" s="384" t="s">
        <v>231</v>
      </c>
      <c r="F22" s="492" t="s">
        <v>209</v>
      </c>
      <c r="G22" s="494" t="s">
        <v>208</v>
      </c>
      <c r="H22" s="490" t="s">
        <v>39</v>
      </c>
      <c r="I22" s="486"/>
      <c r="J22" s="235" t="s">
        <v>210</v>
      </c>
      <c r="K22" s="238"/>
      <c r="L22" s="105"/>
    </row>
    <row r="23" spans="1:14" ht="24" hidden="1" customHeight="1" x14ac:dyDescent="0.25">
      <c r="A23" s="109"/>
      <c r="B23" s="109"/>
      <c r="C23" s="109"/>
      <c r="D23" s="388"/>
      <c r="E23" s="385"/>
      <c r="F23" s="493"/>
      <c r="G23" s="495"/>
      <c r="H23" s="491"/>
      <c r="I23" s="487"/>
      <c r="J23" s="235" t="s">
        <v>232</v>
      </c>
      <c r="K23" s="238"/>
      <c r="L23" s="105"/>
      <c r="M23" s="101"/>
    </row>
    <row r="24" spans="1:14" s="263" customFormat="1" ht="27.75" hidden="1" customHeight="1" x14ac:dyDescent="0.25">
      <c r="A24" s="467" t="s">
        <v>9</v>
      </c>
      <c r="B24" s="467" t="s">
        <v>9</v>
      </c>
      <c r="C24" s="467" t="s">
        <v>10</v>
      </c>
      <c r="D24" s="370"/>
      <c r="E24" s="372"/>
      <c r="F24" s="368"/>
      <c r="G24" s="370"/>
      <c r="H24" s="257" t="s">
        <v>40</v>
      </c>
      <c r="I24" s="258"/>
      <c r="J24" s="259"/>
      <c r="K24" s="260"/>
      <c r="L24" s="261"/>
      <c r="M24" s="262"/>
    </row>
    <row r="25" spans="1:14" s="263" customFormat="1" ht="22.5" hidden="1" customHeight="1" x14ac:dyDescent="0.25">
      <c r="A25" s="467"/>
      <c r="B25" s="467"/>
      <c r="C25" s="467"/>
      <c r="D25" s="371"/>
      <c r="E25" s="373"/>
      <c r="F25" s="369"/>
      <c r="G25" s="371"/>
      <c r="H25" s="257" t="s">
        <v>39</v>
      </c>
      <c r="I25" s="258"/>
      <c r="J25" s="259"/>
      <c r="K25" s="260"/>
      <c r="L25" s="261"/>
    </row>
    <row r="26" spans="1:14" ht="41.25" hidden="1" customHeight="1" x14ac:dyDescent="0.25">
      <c r="A26" s="365"/>
      <c r="B26" s="365"/>
      <c r="C26" s="365"/>
      <c r="D26" s="429"/>
      <c r="E26" s="409"/>
      <c r="F26" s="360"/>
      <c r="G26" s="429"/>
      <c r="H26" s="488"/>
      <c r="I26" s="484"/>
      <c r="J26" s="211"/>
      <c r="K26" s="248"/>
      <c r="L26" s="105"/>
    </row>
    <row r="27" spans="1:14" ht="26.25" hidden="1" customHeight="1" x14ac:dyDescent="0.25">
      <c r="A27" s="367"/>
      <c r="B27" s="367"/>
      <c r="C27" s="367"/>
      <c r="D27" s="430"/>
      <c r="E27" s="410"/>
      <c r="F27" s="361"/>
      <c r="G27" s="430"/>
      <c r="H27" s="489"/>
      <c r="I27" s="485"/>
      <c r="J27" s="216"/>
      <c r="K27" s="236"/>
      <c r="L27" s="105"/>
    </row>
    <row r="28" spans="1:14" ht="18" customHeight="1" x14ac:dyDescent="0.25">
      <c r="A28" s="106" t="s">
        <v>9</v>
      </c>
      <c r="B28" s="106" t="s">
        <v>9</v>
      </c>
      <c r="C28" s="462" t="s">
        <v>12</v>
      </c>
      <c r="D28" s="462"/>
      <c r="E28" s="462"/>
      <c r="F28" s="462"/>
      <c r="G28" s="462"/>
      <c r="H28" s="462"/>
      <c r="I28" s="212">
        <f>SUM(I18:I27)</f>
        <v>336.90000000000003</v>
      </c>
      <c r="J28" s="137"/>
      <c r="K28" s="239"/>
    </row>
    <row r="29" spans="1:14" ht="18" hidden="1" customHeight="1" x14ac:dyDescent="0.25">
      <c r="A29" s="106"/>
      <c r="B29" s="106"/>
      <c r="C29" s="255"/>
      <c r="D29" s="255"/>
      <c r="E29" s="255"/>
      <c r="F29" s="255"/>
      <c r="G29" s="255"/>
      <c r="H29" s="255"/>
      <c r="I29" s="212"/>
      <c r="J29" s="137"/>
      <c r="K29" s="239"/>
    </row>
    <row r="30" spans="1:14" ht="18" hidden="1" customHeight="1" x14ac:dyDescent="0.25">
      <c r="A30" s="106"/>
      <c r="B30" s="106"/>
      <c r="C30" s="255"/>
      <c r="D30" s="255"/>
      <c r="E30" s="255"/>
      <c r="F30" s="255"/>
      <c r="G30" s="255"/>
      <c r="H30" s="255"/>
      <c r="I30" s="212"/>
      <c r="J30" s="137"/>
      <c r="K30" s="239"/>
    </row>
    <row r="31" spans="1:14" ht="18" hidden="1" customHeight="1" x14ac:dyDescent="0.25">
      <c r="A31" s="106"/>
      <c r="B31" s="106"/>
      <c r="C31" s="255"/>
      <c r="D31" s="255"/>
      <c r="E31" s="255"/>
      <c r="F31" s="255"/>
      <c r="G31" s="255"/>
      <c r="H31" s="255"/>
      <c r="I31" s="212"/>
      <c r="J31" s="137"/>
      <c r="K31" s="239"/>
    </row>
    <row r="32" spans="1:14" ht="17.25" hidden="1" customHeight="1" x14ac:dyDescent="0.25">
      <c r="A32" s="106" t="s">
        <v>9</v>
      </c>
      <c r="B32" s="463" t="s">
        <v>13</v>
      </c>
      <c r="C32" s="458"/>
      <c r="D32" s="458"/>
      <c r="E32" s="458"/>
      <c r="F32" s="458"/>
      <c r="G32" s="458"/>
      <c r="H32" s="459"/>
      <c r="I32" s="212">
        <f>SUM(I28)</f>
        <v>336.90000000000003</v>
      </c>
      <c r="J32" s="137"/>
      <c r="K32" s="239"/>
    </row>
    <row r="33" spans="1:13" ht="22.5" customHeight="1" x14ac:dyDescent="0.25">
      <c r="A33" s="184" t="s">
        <v>10</v>
      </c>
      <c r="B33" s="264" t="s">
        <v>11</v>
      </c>
      <c r="C33" s="468" t="s">
        <v>260</v>
      </c>
      <c r="D33" s="468"/>
      <c r="E33" s="468"/>
      <c r="F33" s="468"/>
      <c r="G33" s="468"/>
      <c r="H33" s="468"/>
      <c r="I33" s="468"/>
      <c r="J33" s="468"/>
      <c r="K33" s="469"/>
    </row>
    <row r="34" spans="1:13" ht="33" customHeight="1" x14ac:dyDescent="0.25">
      <c r="A34" s="523" t="s">
        <v>10</v>
      </c>
      <c r="B34" s="523" t="s">
        <v>11</v>
      </c>
      <c r="C34" s="525" t="s">
        <v>261</v>
      </c>
      <c r="D34" s="499" t="s">
        <v>247</v>
      </c>
      <c r="E34" s="473">
        <v>1</v>
      </c>
      <c r="F34" s="497" t="s">
        <v>247</v>
      </c>
      <c r="G34" s="499" t="s">
        <v>198</v>
      </c>
      <c r="H34" s="273" t="s">
        <v>39</v>
      </c>
      <c r="I34" s="274">
        <v>3.7</v>
      </c>
      <c r="J34" s="472" t="s">
        <v>270</v>
      </c>
      <c r="K34" s="471">
        <v>5</v>
      </c>
    </row>
    <row r="35" spans="1:13" ht="31.5" customHeight="1" x14ac:dyDescent="0.25">
      <c r="A35" s="524"/>
      <c r="B35" s="524"/>
      <c r="C35" s="526"/>
      <c r="D35" s="500"/>
      <c r="E35" s="474"/>
      <c r="F35" s="498"/>
      <c r="G35" s="500"/>
      <c r="H35" s="265" t="s">
        <v>40</v>
      </c>
      <c r="I35" s="269">
        <v>7.6</v>
      </c>
      <c r="J35" s="472"/>
      <c r="K35" s="471"/>
    </row>
    <row r="36" spans="1:13" ht="18" customHeight="1" x14ac:dyDescent="0.25">
      <c r="A36" s="184" t="s">
        <v>10</v>
      </c>
      <c r="B36" s="264" t="s">
        <v>11</v>
      </c>
      <c r="C36" s="470" t="s">
        <v>12</v>
      </c>
      <c r="D36" s="470"/>
      <c r="E36" s="470"/>
      <c r="F36" s="470"/>
      <c r="G36" s="470"/>
      <c r="H36" s="470"/>
      <c r="I36" s="268">
        <f>SUM(I34:I35)</f>
        <v>11.3</v>
      </c>
      <c r="J36" s="137"/>
      <c r="K36" s="239"/>
    </row>
    <row r="37" spans="1:13" ht="18" customHeight="1" x14ac:dyDescent="0.25">
      <c r="A37" s="267" t="s">
        <v>9</v>
      </c>
      <c r="B37" s="457" t="s">
        <v>13</v>
      </c>
      <c r="C37" s="458"/>
      <c r="D37" s="458"/>
      <c r="E37" s="458"/>
      <c r="F37" s="458"/>
      <c r="G37" s="458"/>
      <c r="H37" s="459"/>
      <c r="I37" s="268">
        <f>+I28+I36</f>
        <v>348.20000000000005</v>
      </c>
      <c r="J37" s="137"/>
      <c r="K37" s="239"/>
    </row>
    <row r="38" spans="1:13" ht="18" customHeight="1" x14ac:dyDescent="0.25">
      <c r="A38" s="254"/>
      <c r="B38" s="464" t="s">
        <v>197</v>
      </c>
      <c r="C38" s="464"/>
      <c r="D38" s="464"/>
      <c r="E38" s="464"/>
      <c r="F38" s="464"/>
      <c r="G38" s="464"/>
      <c r="H38" s="465"/>
      <c r="I38" s="213">
        <f>SUM(I36+I32)</f>
        <v>348.20000000000005</v>
      </c>
      <c r="J38" s="154"/>
      <c r="K38" s="239"/>
    </row>
    <row r="39" spans="1:13" ht="26.25" customHeight="1" x14ac:dyDescent="0.25">
      <c r="A39" s="401" t="s">
        <v>214</v>
      </c>
      <c r="B39" s="402"/>
      <c r="C39" s="402"/>
      <c r="D39" s="402"/>
      <c r="E39" s="402"/>
      <c r="F39" s="402"/>
      <c r="G39" s="402"/>
      <c r="H39" s="403"/>
      <c r="I39" s="152"/>
      <c r="J39" s="155"/>
      <c r="K39" s="239"/>
    </row>
    <row r="40" spans="1:13" s="105" customFormat="1" ht="19.5" customHeight="1" x14ac:dyDescent="0.25">
      <c r="A40" s="106" t="s">
        <v>9</v>
      </c>
      <c r="B40" s="397" t="s">
        <v>233</v>
      </c>
      <c r="C40" s="398"/>
      <c r="D40" s="398"/>
      <c r="E40" s="398"/>
      <c r="F40" s="398"/>
      <c r="G40" s="398"/>
      <c r="H40" s="398"/>
      <c r="I40" s="399"/>
      <c r="J40" s="229"/>
      <c r="K40" s="239"/>
    </row>
    <row r="41" spans="1:13" s="105" customFormat="1" ht="19.5" customHeight="1" x14ac:dyDescent="0.25">
      <c r="A41" s="106" t="s">
        <v>9</v>
      </c>
      <c r="B41" s="181" t="s">
        <v>10</v>
      </c>
      <c r="C41" s="397" t="s">
        <v>276</v>
      </c>
      <c r="D41" s="398"/>
      <c r="E41" s="398"/>
      <c r="F41" s="398"/>
      <c r="G41" s="398"/>
      <c r="H41" s="398"/>
      <c r="I41" s="398"/>
      <c r="J41" s="399"/>
      <c r="K41" s="239"/>
      <c r="M41" s="114"/>
    </row>
    <row r="42" spans="1:13" ht="62.25" hidden="1" customHeight="1" x14ac:dyDescent="0.25">
      <c r="A42" s="128" t="s">
        <v>9</v>
      </c>
      <c r="B42" s="128" t="s">
        <v>9</v>
      </c>
      <c r="C42" s="128" t="s">
        <v>9</v>
      </c>
      <c r="D42" s="121" t="s">
        <v>126</v>
      </c>
      <c r="E42" s="143" t="s">
        <v>98</v>
      </c>
      <c r="F42" s="80" t="s">
        <v>128</v>
      </c>
      <c r="G42" s="109" t="s">
        <v>127</v>
      </c>
      <c r="H42" s="204"/>
      <c r="I42" s="107"/>
      <c r="J42" s="156"/>
      <c r="K42" s="239" t="s">
        <v>130</v>
      </c>
    </row>
    <row r="43" spans="1:13" ht="32.25" customHeight="1" x14ac:dyDescent="0.25">
      <c r="A43" s="365" t="s">
        <v>9</v>
      </c>
      <c r="B43" s="365" t="s">
        <v>10</v>
      </c>
      <c r="C43" s="365" t="s">
        <v>9</v>
      </c>
      <c r="D43" s="386" t="s">
        <v>274</v>
      </c>
      <c r="E43" s="223" t="s">
        <v>98</v>
      </c>
      <c r="F43" s="266" t="s">
        <v>177</v>
      </c>
      <c r="G43" s="435" t="s">
        <v>268</v>
      </c>
      <c r="H43" s="395" t="s">
        <v>39</v>
      </c>
      <c r="I43" s="529">
        <v>3.2</v>
      </c>
      <c r="J43" s="221" t="s">
        <v>182</v>
      </c>
      <c r="K43" s="238" t="s">
        <v>180</v>
      </c>
    </row>
    <row r="44" spans="1:13" ht="30.75" customHeight="1" x14ac:dyDescent="0.25">
      <c r="A44" s="367"/>
      <c r="B44" s="367"/>
      <c r="C44" s="367"/>
      <c r="D44" s="388"/>
      <c r="E44" s="223" t="s">
        <v>99</v>
      </c>
      <c r="F44" s="266" t="s">
        <v>178</v>
      </c>
      <c r="G44" s="437"/>
      <c r="H44" s="396"/>
      <c r="I44" s="530"/>
      <c r="J44" s="221" t="s">
        <v>263</v>
      </c>
      <c r="K44" s="238">
        <v>6</v>
      </c>
    </row>
    <row r="45" spans="1:13" ht="15" customHeight="1" x14ac:dyDescent="0.25">
      <c r="A45" s="181" t="s">
        <v>9</v>
      </c>
      <c r="B45" s="181" t="s">
        <v>10</v>
      </c>
      <c r="C45" s="457" t="s">
        <v>12</v>
      </c>
      <c r="D45" s="458"/>
      <c r="E45" s="458"/>
      <c r="F45" s="458"/>
      <c r="G45" s="458"/>
      <c r="H45" s="459"/>
      <c r="I45" s="167">
        <f>SUM(I43)</f>
        <v>3.2</v>
      </c>
      <c r="J45" s="137"/>
      <c r="K45" s="239"/>
    </row>
    <row r="46" spans="1:13" ht="15.75" customHeight="1" x14ac:dyDescent="0.25">
      <c r="A46" s="181" t="s">
        <v>9</v>
      </c>
      <c r="B46" s="457" t="s">
        <v>13</v>
      </c>
      <c r="C46" s="458"/>
      <c r="D46" s="458"/>
      <c r="E46" s="458"/>
      <c r="F46" s="458"/>
      <c r="G46" s="458"/>
      <c r="H46" s="459"/>
      <c r="I46" s="167">
        <f>SUM(I45)</f>
        <v>3.2</v>
      </c>
      <c r="J46" s="137"/>
      <c r="K46" s="239"/>
    </row>
    <row r="47" spans="1:13" ht="15" customHeight="1" x14ac:dyDescent="0.25">
      <c r="A47" s="404" t="s">
        <v>190</v>
      </c>
      <c r="B47" s="405"/>
      <c r="C47" s="405"/>
      <c r="D47" s="405"/>
      <c r="E47" s="405"/>
      <c r="F47" s="405"/>
      <c r="G47" s="405"/>
      <c r="H47" s="406"/>
      <c r="I47" s="168">
        <f>SUM(I46)</f>
        <v>3.2</v>
      </c>
      <c r="J47" s="154"/>
      <c r="K47" s="239"/>
    </row>
    <row r="48" spans="1:13" ht="21" hidden="1" customHeight="1" x14ac:dyDescent="0.25">
      <c r="A48" s="401" t="s">
        <v>200</v>
      </c>
      <c r="B48" s="402"/>
      <c r="C48" s="402"/>
      <c r="D48" s="402"/>
      <c r="E48" s="402"/>
      <c r="F48" s="402"/>
      <c r="G48" s="402"/>
      <c r="H48" s="403"/>
      <c r="I48" s="152"/>
      <c r="J48" s="155"/>
      <c r="K48" s="239"/>
    </row>
    <row r="49" spans="1:11" ht="19.5" hidden="1" customHeight="1" x14ac:dyDescent="0.25">
      <c r="A49" s="106" t="s">
        <v>10</v>
      </c>
      <c r="B49" s="397" t="s">
        <v>215</v>
      </c>
      <c r="C49" s="398"/>
      <c r="D49" s="398"/>
      <c r="E49" s="398"/>
      <c r="F49" s="398"/>
      <c r="G49" s="398"/>
      <c r="H49" s="398"/>
      <c r="I49" s="399"/>
      <c r="J49" s="229"/>
      <c r="K49" s="239"/>
    </row>
    <row r="50" spans="1:11" ht="18" hidden="1" customHeight="1" x14ac:dyDescent="0.25">
      <c r="A50" s="106" t="s">
        <v>10</v>
      </c>
      <c r="B50" s="181" t="s">
        <v>9</v>
      </c>
      <c r="C50" s="397" t="s">
        <v>216</v>
      </c>
      <c r="D50" s="398"/>
      <c r="E50" s="398"/>
      <c r="F50" s="398"/>
      <c r="G50" s="398"/>
      <c r="H50" s="398"/>
      <c r="I50" s="398"/>
      <c r="J50" s="399"/>
      <c r="K50" s="239"/>
    </row>
    <row r="51" spans="1:11" ht="15" hidden="1" customHeight="1" x14ac:dyDescent="0.25">
      <c r="A51" s="128" t="s">
        <v>9</v>
      </c>
      <c r="B51" s="128" t="s">
        <v>9</v>
      </c>
      <c r="C51" s="128" t="s">
        <v>9</v>
      </c>
      <c r="D51" s="121" t="s">
        <v>126</v>
      </c>
      <c r="E51" s="143" t="s">
        <v>98</v>
      </c>
      <c r="F51" s="80" t="s">
        <v>128</v>
      </c>
      <c r="G51" s="109" t="s">
        <v>127</v>
      </c>
      <c r="H51" s="204"/>
      <c r="I51" s="107"/>
      <c r="J51" s="156" t="s">
        <v>129</v>
      </c>
      <c r="K51" s="239" t="s">
        <v>130</v>
      </c>
    </row>
    <row r="52" spans="1:11" ht="36" hidden="1" customHeight="1" x14ac:dyDescent="0.25">
      <c r="A52" s="365" t="s">
        <v>10</v>
      </c>
      <c r="B52" s="365" t="s">
        <v>9</v>
      </c>
      <c r="C52" s="365" t="s">
        <v>9</v>
      </c>
      <c r="D52" s="386" t="s">
        <v>217</v>
      </c>
      <c r="E52" s="384" t="s">
        <v>239</v>
      </c>
      <c r="F52" s="433" t="s">
        <v>199</v>
      </c>
      <c r="G52" s="435" t="s">
        <v>203</v>
      </c>
      <c r="H52" s="234" t="s">
        <v>39</v>
      </c>
      <c r="I52" s="219">
        <v>8.5</v>
      </c>
      <c r="J52" s="221" t="s">
        <v>182</v>
      </c>
      <c r="K52" s="236" t="s">
        <v>202</v>
      </c>
    </row>
    <row r="53" spans="1:11" ht="30" hidden="1" customHeight="1" x14ac:dyDescent="0.25">
      <c r="A53" s="366"/>
      <c r="B53" s="366"/>
      <c r="C53" s="366"/>
      <c r="D53" s="387"/>
      <c r="E53" s="385"/>
      <c r="F53" s="434"/>
      <c r="G53" s="436"/>
      <c r="H53" s="466" t="s">
        <v>40</v>
      </c>
      <c r="I53" s="527">
        <v>0</v>
      </c>
      <c r="J53" s="233" t="s">
        <v>242</v>
      </c>
      <c r="K53" s="236" t="s">
        <v>241</v>
      </c>
    </row>
    <row r="54" spans="1:11" ht="30.75" hidden="1" customHeight="1" x14ac:dyDescent="0.25">
      <c r="A54" s="367"/>
      <c r="B54" s="367"/>
      <c r="C54" s="367"/>
      <c r="D54" s="388"/>
      <c r="E54" s="223" t="s">
        <v>99</v>
      </c>
      <c r="F54" s="266" t="s">
        <v>201</v>
      </c>
      <c r="G54" s="437"/>
      <c r="H54" s="396"/>
      <c r="I54" s="528"/>
      <c r="J54" s="221" t="s">
        <v>218</v>
      </c>
      <c r="K54" s="236" t="s">
        <v>246</v>
      </c>
    </row>
    <row r="55" spans="1:11" ht="15" hidden="1" customHeight="1" x14ac:dyDescent="0.25">
      <c r="A55" s="181" t="s">
        <v>9</v>
      </c>
      <c r="B55" s="181" t="s">
        <v>10</v>
      </c>
      <c r="C55" s="457" t="s">
        <v>12</v>
      </c>
      <c r="D55" s="458"/>
      <c r="E55" s="458"/>
      <c r="F55" s="458"/>
      <c r="G55" s="458"/>
      <c r="H55" s="459"/>
      <c r="I55" s="167">
        <f>SUM(I52+I53)</f>
        <v>8.5</v>
      </c>
      <c r="J55" s="137"/>
      <c r="K55" s="239"/>
    </row>
    <row r="56" spans="1:11" ht="15" hidden="1" customHeight="1" x14ac:dyDescent="0.25">
      <c r="A56" s="181" t="s">
        <v>9</v>
      </c>
      <c r="B56" s="457" t="s">
        <v>13</v>
      </c>
      <c r="C56" s="458"/>
      <c r="D56" s="458"/>
      <c r="E56" s="458"/>
      <c r="F56" s="458"/>
      <c r="G56" s="458"/>
      <c r="H56" s="459"/>
      <c r="I56" s="167">
        <f>SUM(I55)</f>
        <v>8.5</v>
      </c>
      <c r="J56" s="137"/>
      <c r="K56" s="239"/>
    </row>
    <row r="57" spans="1:11" ht="23.25" hidden="1" customHeight="1" x14ac:dyDescent="0.25">
      <c r="A57" s="404" t="s">
        <v>205</v>
      </c>
      <c r="B57" s="405"/>
      <c r="C57" s="405"/>
      <c r="D57" s="405"/>
      <c r="E57" s="405"/>
      <c r="F57" s="405"/>
      <c r="G57" s="405"/>
      <c r="H57" s="406"/>
      <c r="I57" s="168">
        <f>SUM(I56)</f>
        <v>8.5</v>
      </c>
      <c r="J57" s="154"/>
      <c r="K57" s="239"/>
    </row>
    <row r="58" spans="1:11" ht="15" hidden="1" customHeight="1" x14ac:dyDescent="0.25">
      <c r="A58" s="115"/>
      <c r="B58" s="116"/>
      <c r="C58" s="116"/>
      <c r="D58" s="116"/>
      <c r="E58" s="116"/>
      <c r="F58" s="116"/>
      <c r="G58" s="116"/>
      <c r="H58" s="215"/>
      <c r="I58" s="168"/>
      <c r="J58" s="154"/>
      <c r="K58" s="239"/>
    </row>
    <row r="59" spans="1:11" ht="15" hidden="1" customHeight="1" x14ac:dyDescent="0.25">
      <c r="A59" s="115"/>
      <c r="B59" s="116"/>
      <c r="C59" s="116"/>
      <c r="D59" s="116"/>
      <c r="E59" s="116"/>
      <c r="F59" s="116"/>
      <c r="G59" s="116"/>
      <c r="H59" s="215"/>
      <c r="I59" s="168"/>
      <c r="J59" s="154"/>
      <c r="K59" s="239"/>
    </row>
    <row r="60" spans="1:11" ht="29.25" hidden="1" customHeight="1" x14ac:dyDescent="0.25">
      <c r="A60" s="115"/>
      <c r="B60" s="116"/>
      <c r="C60" s="116"/>
      <c r="D60" s="116"/>
      <c r="E60" s="116"/>
      <c r="F60" s="116"/>
      <c r="G60" s="116"/>
      <c r="H60" s="215"/>
      <c r="I60" s="168"/>
      <c r="J60" s="154"/>
      <c r="K60" s="239"/>
    </row>
    <row r="61" spans="1:11" ht="37.5" hidden="1" customHeight="1" x14ac:dyDescent="0.25">
      <c r="A61" s="115"/>
      <c r="B61" s="116"/>
      <c r="C61" s="116"/>
      <c r="D61" s="116"/>
      <c r="E61" s="116"/>
      <c r="F61" s="116"/>
      <c r="G61" s="116"/>
      <c r="H61" s="215"/>
      <c r="I61" s="168"/>
      <c r="J61" s="154"/>
      <c r="K61" s="239"/>
    </row>
    <row r="62" spans="1:11" ht="35.25" hidden="1" customHeight="1" x14ac:dyDescent="0.25">
      <c r="A62" s="115"/>
      <c r="B62" s="116"/>
      <c r="C62" s="116"/>
      <c r="D62" s="116"/>
      <c r="E62" s="116"/>
      <c r="F62" s="116"/>
      <c r="G62" s="116"/>
      <c r="H62" s="215"/>
      <c r="I62" s="168"/>
      <c r="J62" s="154"/>
      <c r="K62" s="239"/>
    </row>
    <row r="63" spans="1:11" ht="14.25" hidden="1" customHeight="1" x14ac:dyDescent="0.25">
      <c r="A63" s="115"/>
      <c r="B63" s="116"/>
      <c r="C63" s="116"/>
      <c r="D63" s="116"/>
      <c r="E63" s="116"/>
      <c r="F63" s="116"/>
      <c r="G63" s="116"/>
      <c r="H63" s="215"/>
      <c r="I63" s="168"/>
      <c r="J63" s="154"/>
      <c r="K63" s="239"/>
    </row>
    <row r="64" spans="1:11" ht="15" hidden="1" customHeight="1" x14ac:dyDescent="0.25">
      <c r="A64" s="115"/>
      <c r="B64" s="116"/>
      <c r="C64" s="116"/>
      <c r="D64" s="116"/>
      <c r="E64" s="116"/>
      <c r="F64" s="116"/>
      <c r="G64" s="116"/>
      <c r="H64" s="215"/>
      <c r="I64" s="168"/>
      <c r="J64" s="154"/>
      <c r="K64" s="239"/>
    </row>
    <row r="65" spans="1:11" ht="15" hidden="1" customHeight="1" x14ac:dyDescent="0.25">
      <c r="A65" s="115"/>
      <c r="B65" s="116"/>
      <c r="C65" s="116"/>
      <c r="D65" s="116"/>
      <c r="E65" s="116"/>
      <c r="F65" s="116"/>
      <c r="G65" s="116"/>
      <c r="H65" s="215"/>
      <c r="I65" s="168"/>
      <c r="J65" s="154"/>
      <c r="K65" s="239"/>
    </row>
    <row r="66" spans="1:11" ht="27" customHeight="1" x14ac:dyDescent="0.25">
      <c r="A66" s="401" t="s">
        <v>131</v>
      </c>
      <c r="B66" s="402"/>
      <c r="C66" s="402"/>
      <c r="D66" s="402"/>
      <c r="E66" s="402"/>
      <c r="F66" s="402"/>
      <c r="G66" s="402"/>
      <c r="H66" s="403"/>
      <c r="I66" s="152"/>
      <c r="J66" s="155"/>
      <c r="K66" s="239"/>
    </row>
    <row r="67" spans="1:11" ht="18.75" customHeight="1" x14ac:dyDescent="0.25">
      <c r="A67" s="106" t="s">
        <v>9</v>
      </c>
      <c r="B67" s="397" t="s">
        <v>253</v>
      </c>
      <c r="C67" s="398"/>
      <c r="D67" s="398"/>
      <c r="E67" s="398"/>
      <c r="F67" s="398"/>
      <c r="G67" s="398"/>
      <c r="H67" s="398"/>
      <c r="I67" s="399"/>
      <c r="J67" s="137"/>
      <c r="K67" s="239"/>
    </row>
    <row r="68" spans="1:11" ht="19.5" customHeight="1" x14ac:dyDescent="0.25">
      <c r="A68" s="171" t="s">
        <v>9</v>
      </c>
      <c r="B68" s="230" t="s">
        <v>11</v>
      </c>
      <c r="C68" s="501" t="s">
        <v>219</v>
      </c>
      <c r="D68" s="502"/>
      <c r="E68" s="398"/>
      <c r="F68" s="398"/>
      <c r="G68" s="398"/>
      <c r="H68" s="398"/>
      <c r="I68" s="399"/>
      <c r="J68" s="137"/>
      <c r="K68" s="239"/>
    </row>
    <row r="69" spans="1:11" ht="33.75" customHeight="1" x14ac:dyDescent="0.25">
      <c r="A69" s="365" t="s">
        <v>9</v>
      </c>
      <c r="B69" s="365" t="s">
        <v>11</v>
      </c>
      <c r="C69" s="365" t="s">
        <v>11</v>
      </c>
      <c r="D69" s="386" t="s">
        <v>220</v>
      </c>
      <c r="E69" s="384" t="s">
        <v>98</v>
      </c>
      <c r="F69" s="407" t="s">
        <v>134</v>
      </c>
      <c r="G69" s="435" t="s">
        <v>204</v>
      </c>
      <c r="H69" s="395" t="s">
        <v>39</v>
      </c>
      <c r="I69" s="529">
        <v>20</v>
      </c>
      <c r="J69" s="221" t="s">
        <v>264</v>
      </c>
      <c r="K69" s="238">
        <v>25</v>
      </c>
    </row>
    <row r="70" spans="1:11" ht="27" customHeight="1" x14ac:dyDescent="0.25">
      <c r="A70" s="366"/>
      <c r="B70" s="366"/>
      <c r="C70" s="366"/>
      <c r="D70" s="387"/>
      <c r="E70" s="385"/>
      <c r="F70" s="408"/>
      <c r="G70" s="436"/>
      <c r="H70" s="466"/>
      <c r="I70" s="531"/>
      <c r="J70" s="221" t="s">
        <v>234</v>
      </c>
      <c r="K70" s="238">
        <v>5</v>
      </c>
    </row>
    <row r="71" spans="1:11" ht="38.25" customHeight="1" x14ac:dyDescent="0.25">
      <c r="A71" s="367"/>
      <c r="B71" s="367"/>
      <c r="C71" s="367"/>
      <c r="D71" s="388"/>
      <c r="E71" s="222">
        <v>2</v>
      </c>
      <c r="F71" s="266" t="s">
        <v>135</v>
      </c>
      <c r="G71" s="437"/>
      <c r="H71" s="396"/>
      <c r="I71" s="530"/>
      <c r="J71" s="221" t="s">
        <v>191</v>
      </c>
      <c r="K71" s="238">
        <v>6.7</v>
      </c>
    </row>
    <row r="72" spans="1:11" ht="20.25" customHeight="1" x14ac:dyDescent="0.25">
      <c r="A72" s="231" t="s">
        <v>9</v>
      </c>
      <c r="B72" s="231" t="s">
        <v>11</v>
      </c>
      <c r="C72" s="460" t="s">
        <v>12</v>
      </c>
      <c r="D72" s="461"/>
      <c r="E72" s="458"/>
      <c r="F72" s="458"/>
      <c r="G72" s="458"/>
      <c r="H72" s="459"/>
      <c r="I72" s="167">
        <f>SUM(I69)</f>
        <v>20</v>
      </c>
      <c r="J72" s="137"/>
      <c r="K72" s="239"/>
    </row>
    <row r="73" spans="1:11" ht="18.75" customHeight="1" x14ac:dyDescent="0.25">
      <c r="A73" s="181" t="s">
        <v>9</v>
      </c>
      <c r="B73" s="457" t="s">
        <v>13</v>
      </c>
      <c r="C73" s="458"/>
      <c r="D73" s="458"/>
      <c r="E73" s="458"/>
      <c r="F73" s="458"/>
      <c r="G73" s="458"/>
      <c r="H73" s="459"/>
      <c r="I73" s="167">
        <f>+I72</f>
        <v>20</v>
      </c>
      <c r="J73" s="137"/>
      <c r="K73" s="239"/>
    </row>
    <row r="74" spans="1:11" ht="22.5" customHeight="1" x14ac:dyDescent="0.25">
      <c r="A74" s="404" t="s">
        <v>189</v>
      </c>
      <c r="B74" s="405"/>
      <c r="C74" s="405"/>
      <c r="D74" s="405"/>
      <c r="E74" s="405"/>
      <c r="F74" s="405"/>
      <c r="G74" s="405"/>
      <c r="H74" s="406"/>
      <c r="I74" s="175">
        <f>+I73</f>
        <v>20</v>
      </c>
      <c r="J74" s="154"/>
      <c r="K74" s="239"/>
    </row>
    <row r="75" spans="1:11" ht="28.5" hidden="1" customHeight="1" x14ac:dyDescent="0.25">
      <c r="A75" s="125" t="s">
        <v>97</v>
      </c>
      <c r="B75" s="126"/>
      <c r="C75" s="126"/>
      <c r="D75" s="176"/>
      <c r="E75" s="147"/>
      <c r="F75" s="134"/>
      <c r="G75" s="126"/>
      <c r="H75" s="127"/>
      <c r="I75" s="152"/>
      <c r="J75" s="155"/>
      <c r="K75" s="239"/>
    </row>
    <row r="76" spans="1:11" ht="26.25" hidden="1" customHeight="1" x14ac:dyDescent="0.25">
      <c r="A76" s="106" t="s">
        <v>9</v>
      </c>
      <c r="B76" s="119" t="s">
        <v>101</v>
      </c>
      <c r="C76" s="120"/>
      <c r="D76" s="177"/>
      <c r="E76" s="148"/>
      <c r="F76" s="131"/>
      <c r="G76" s="120"/>
      <c r="H76" s="120"/>
      <c r="I76" s="178"/>
      <c r="J76" s="137"/>
      <c r="K76" s="239"/>
    </row>
    <row r="77" spans="1:11" ht="15" hidden="1" customHeight="1" x14ac:dyDescent="0.25">
      <c r="A77" s="106" t="s">
        <v>9</v>
      </c>
      <c r="B77" s="106" t="s">
        <v>125</v>
      </c>
      <c r="C77" s="119" t="s">
        <v>132</v>
      </c>
      <c r="D77" s="177"/>
      <c r="E77" s="148"/>
      <c r="F77" s="131"/>
      <c r="G77" s="120"/>
      <c r="H77" s="120"/>
      <c r="I77" s="178"/>
      <c r="J77" s="137"/>
      <c r="K77" s="239"/>
    </row>
    <row r="78" spans="1:11" ht="30.75" hidden="1" customHeight="1" x14ac:dyDescent="0.25">
      <c r="A78" s="128" t="s">
        <v>9</v>
      </c>
      <c r="B78" s="128" t="s">
        <v>9</v>
      </c>
      <c r="C78" s="128" t="s">
        <v>9</v>
      </c>
      <c r="D78" s="121" t="s">
        <v>133</v>
      </c>
      <c r="E78" s="143" t="s">
        <v>98</v>
      </c>
      <c r="F78" s="80" t="s">
        <v>139</v>
      </c>
      <c r="G78" s="109" t="s">
        <v>137</v>
      </c>
      <c r="H78" s="204"/>
      <c r="I78" s="107"/>
      <c r="J78" s="156" t="s">
        <v>138</v>
      </c>
      <c r="K78" s="240" t="s">
        <v>142</v>
      </c>
    </row>
    <row r="79" spans="1:11" ht="16.5" hidden="1" customHeight="1" x14ac:dyDescent="0.25">
      <c r="A79" s="129"/>
      <c r="B79" s="129"/>
      <c r="C79" s="129"/>
      <c r="D79" s="124"/>
      <c r="E79" s="143" t="s">
        <v>99</v>
      </c>
      <c r="F79" s="80" t="s">
        <v>136</v>
      </c>
      <c r="G79" s="109" t="s">
        <v>137</v>
      </c>
      <c r="H79" s="204"/>
      <c r="I79" s="107"/>
      <c r="J79" s="157" t="s">
        <v>141</v>
      </c>
      <c r="K79" s="241" t="s">
        <v>140</v>
      </c>
    </row>
    <row r="80" spans="1:11" ht="33.75" hidden="1" customHeight="1" x14ac:dyDescent="0.25">
      <c r="A80" s="108"/>
      <c r="B80" s="108"/>
      <c r="C80" s="108"/>
      <c r="D80" s="122"/>
      <c r="E80" s="143" t="s">
        <v>100</v>
      </c>
      <c r="F80" s="80" t="s">
        <v>104</v>
      </c>
      <c r="G80" s="109"/>
      <c r="H80" s="204"/>
      <c r="I80" s="107"/>
      <c r="J80" s="137"/>
      <c r="K80" s="239"/>
    </row>
    <row r="81" spans="1:12" ht="33.75" hidden="1" customHeight="1" x14ac:dyDescent="0.25">
      <c r="A81" s="117" t="s">
        <v>9</v>
      </c>
      <c r="B81" s="117" t="s">
        <v>9</v>
      </c>
      <c r="C81" s="117" t="s">
        <v>10</v>
      </c>
      <c r="D81" s="121" t="s">
        <v>103</v>
      </c>
      <c r="E81" s="143" t="s">
        <v>98</v>
      </c>
      <c r="F81" s="80" t="s">
        <v>104</v>
      </c>
      <c r="G81" s="109"/>
      <c r="H81" s="204"/>
      <c r="I81" s="107"/>
      <c r="J81" s="137"/>
      <c r="K81" s="239"/>
    </row>
    <row r="82" spans="1:12" ht="31.5" hidden="1" customHeight="1" x14ac:dyDescent="0.25">
      <c r="A82" s="123"/>
      <c r="B82" s="123"/>
      <c r="C82" s="123"/>
      <c r="D82" s="124"/>
      <c r="E82" s="143" t="s">
        <v>99</v>
      </c>
      <c r="F82" s="80" t="s">
        <v>104</v>
      </c>
      <c r="G82" s="179"/>
      <c r="H82" s="204"/>
      <c r="I82" s="107"/>
      <c r="J82" s="137"/>
      <c r="K82" s="239"/>
    </row>
    <row r="83" spans="1:12" ht="32.25" hidden="1" customHeight="1" x14ac:dyDescent="0.25">
      <c r="A83" s="118"/>
      <c r="B83" s="118"/>
      <c r="C83" s="118"/>
      <c r="D83" s="122"/>
      <c r="E83" s="143" t="s">
        <v>100</v>
      </c>
      <c r="F83" s="80" t="s">
        <v>104</v>
      </c>
      <c r="G83" s="179"/>
      <c r="H83" s="204"/>
      <c r="I83" s="107"/>
      <c r="J83" s="137"/>
      <c r="K83" s="239"/>
    </row>
    <row r="84" spans="1:12" ht="26.25" hidden="1" customHeight="1" x14ac:dyDescent="0.25">
      <c r="A84" s="106" t="s">
        <v>9</v>
      </c>
      <c r="B84" s="106" t="s">
        <v>125</v>
      </c>
      <c r="C84" s="169" t="s">
        <v>12</v>
      </c>
      <c r="D84" s="174"/>
      <c r="E84" s="146"/>
      <c r="F84" s="132"/>
      <c r="G84" s="170"/>
      <c r="H84" s="208"/>
      <c r="I84" s="167">
        <f>SUM(I78+I79)</f>
        <v>0</v>
      </c>
      <c r="J84" s="137"/>
      <c r="K84" s="239"/>
    </row>
    <row r="85" spans="1:12" ht="23.25" hidden="1" customHeight="1" x14ac:dyDescent="0.25">
      <c r="A85" s="106" t="s">
        <v>9</v>
      </c>
      <c r="B85" s="362" t="s">
        <v>13</v>
      </c>
      <c r="C85" s="363"/>
      <c r="D85" s="363"/>
      <c r="E85" s="363"/>
      <c r="F85" s="363"/>
      <c r="G85" s="363"/>
      <c r="H85" s="364"/>
      <c r="I85" s="167">
        <f>SUM(I72)</f>
        <v>20</v>
      </c>
      <c r="J85" s="137"/>
      <c r="K85" s="239"/>
    </row>
    <row r="86" spans="1:12" ht="17.25" hidden="1" customHeight="1" x14ac:dyDescent="0.25">
      <c r="A86" s="282" t="s">
        <v>189</v>
      </c>
      <c r="B86" s="283"/>
      <c r="C86" s="283"/>
      <c r="D86" s="283"/>
      <c r="E86" s="283"/>
      <c r="F86" s="283"/>
      <c r="G86" s="283"/>
      <c r="H86" s="284"/>
      <c r="I86" s="175">
        <f>SUM(I85)</f>
        <v>20</v>
      </c>
      <c r="J86" s="154"/>
      <c r="K86" s="239"/>
    </row>
    <row r="87" spans="1:12" ht="28.5" customHeight="1" x14ac:dyDescent="0.25">
      <c r="A87" s="401" t="s">
        <v>221</v>
      </c>
      <c r="B87" s="402"/>
      <c r="C87" s="402"/>
      <c r="D87" s="402"/>
      <c r="E87" s="402"/>
      <c r="F87" s="402"/>
      <c r="G87" s="402"/>
      <c r="H87" s="403"/>
      <c r="I87" s="152"/>
      <c r="J87" s="155"/>
      <c r="K87" s="239"/>
    </row>
    <row r="88" spans="1:12" ht="21.75" hidden="1" customHeight="1" x14ac:dyDescent="0.25">
      <c r="A88" s="106" t="s">
        <v>9</v>
      </c>
      <c r="B88" s="412" t="s">
        <v>144</v>
      </c>
      <c r="C88" s="413"/>
      <c r="D88" s="413"/>
      <c r="E88" s="413"/>
      <c r="F88" s="413"/>
      <c r="G88" s="413"/>
      <c r="H88" s="413"/>
      <c r="I88" s="178"/>
      <c r="J88" s="137"/>
      <c r="K88" s="239"/>
    </row>
    <row r="89" spans="1:12" ht="54.75" hidden="1" customHeight="1" x14ac:dyDescent="0.25">
      <c r="A89" s="106" t="s">
        <v>9</v>
      </c>
      <c r="B89" s="106" t="s">
        <v>9</v>
      </c>
      <c r="C89" s="517" t="s">
        <v>145</v>
      </c>
      <c r="D89" s="518"/>
      <c r="E89" s="518"/>
      <c r="F89" s="518"/>
      <c r="G89" s="518"/>
      <c r="H89" s="518"/>
      <c r="I89" s="519"/>
      <c r="J89" s="137"/>
      <c r="K89" s="239"/>
    </row>
    <row r="90" spans="1:12" ht="48" hidden="1" customHeight="1" x14ac:dyDescent="0.25">
      <c r="A90" s="128" t="s">
        <v>9</v>
      </c>
      <c r="B90" s="128" t="s">
        <v>9</v>
      </c>
      <c r="C90" s="128" t="s">
        <v>9</v>
      </c>
      <c r="D90" s="121" t="s">
        <v>146</v>
      </c>
      <c r="E90" s="143" t="s">
        <v>98</v>
      </c>
      <c r="F90" s="80" t="s">
        <v>149</v>
      </c>
      <c r="G90" s="109" t="s">
        <v>151</v>
      </c>
      <c r="H90" s="204"/>
      <c r="I90" s="107"/>
      <c r="J90" s="157" t="s">
        <v>150</v>
      </c>
      <c r="K90" s="240" t="s">
        <v>152</v>
      </c>
    </row>
    <row r="91" spans="1:12" ht="29.25" hidden="1" customHeight="1" x14ac:dyDescent="0.25">
      <c r="A91" s="117" t="s">
        <v>9</v>
      </c>
      <c r="B91" s="117" t="s">
        <v>9</v>
      </c>
      <c r="C91" s="117" t="s">
        <v>10</v>
      </c>
      <c r="D91" s="121" t="s">
        <v>147</v>
      </c>
      <c r="E91" s="143" t="s">
        <v>98</v>
      </c>
      <c r="F91" s="80" t="s">
        <v>154</v>
      </c>
      <c r="G91" s="109" t="s">
        <v>153</v>
      </c>
      <c r="H91" s="204"/>
      <c r="I91" s="107"/>
      <c r="J91" s="138" t="s">
        <v>155</v>
      </c>
      <c r="K91" s="241" t="s">
        <v>159</v>
      </c>
    </row>
    <row r="92" spans="1:12" ht="35.25" hidden="1" customHeight="1" x14ac:dyDescent="0.25">
      <c r="A92" s="106" t="s">
        <v>9</v>
      </c>
      <c r="B92" s="106" t="s">
        <v>9</v>
      </c>
      <c r="C92" s="169" t="s">
        <v>12</v>
      </c>
      <c r="D92" s="174"/>
      <c r="E92" s="146"/>
      <c r="F92" s="132"/>
      <c r="G92" s="170"/>
      <c r="H92" s="208"/>
      <c r="I92" s="167">
        <f>SUM(I90+I91)</f>
        <v>0</v>
      </c>
      <c r="J92" s="137"/>
      <c r="K92" s="239"/>
      <c r="L92" s="28"/>
    </row>
    <row r="93" spans="1:12" ht="16.5" hidden="1" customHeight="1" x14ac:dyDescent="0.25">
      <c r="A93" s="106" t="s">
        <v>9</v>
      </c>
      <c r="B93" s="169" t="s">
        <v>13</v>
      </c>
      <c r="C93" s="170"/>
      <c r="D93" s="174"/>
      <c r="E93" s="146"/>
      <c r="F93" s="132"/>
      <c r="G93" s="170"/>
      <c r="H93" s="208"/>
      <c r="I93" s="167">
        <f>SUM(I91+I92)</f>
        <v>0</v>
      </c>
      <c r="J93" s="137"/>
      <c r="K93" s="239"/>
    </row>
    <row r="94" spans="1:12" ht="15" hidden="1" customHeight="1" x14ac:dyDescent="0.25">
      <c r="A94" s="374" t="s">
        <v>33</v>
      </c>
      <c r="B94" s="375"/>
      <c r="C94" s="375"/>
      <c r="D94" s="375"/>
      <c r="E94" s="375"/>
      <c r="F94" s="375"/>
      <c r="G94" s="375"/>
      <c r="H94" s="209"/>
      <c r="I94" s="175"/>
      <c r="J94" s="154"/>
      <c r="K94" s="239"/>
    </row>
    <row r="95" spans="1:12" ht="16.5" hidden="1" customHeight="1" x14ac:dyDescent="0.25">
      <c r="A95" s="418" t="s">
        <v>97</v>
      </c>
      <c r="B95" s="419"/>
      <c r="C95" s="419"/>
      <c r="D95" s="419"/>
      <c r="E95" s="419"/>
      <c r="F95" s="419"/>
      <c r="G95" s="419"/>
      <c r="H95" s="420"/>
      <c r="I95" s="152"/>
      <c r="J95" s="155"/>
      <c r="K95" s="239"/>
    </row>
    <row r="96" spans="1:12" ht="24" customHeight="1" x14ac:dyDescent="0.25">
      <c r="A96" s="106" t="s">
        <v>10</v>
      </c>
      <c r="B96" s="397" t="s">
        <v>222</v>
      </c>
      <c r="C96" s="398"/>
      <c r="D96" s="398"/>
      <c r="E96" s="398"/>
      <c r="F96" s="398"/>
      <c r="G96" s="398"/>
      <c r="H96" s="398"/>
      <c r="I96" s="185"/>
      <c r="J96" s="137"/>
      <c r="K96" s="239"/>
    </row>
    <row r="97" spans="1:15" ht="23.25" customHeight="1" x14ac:dyDescent="0.25">
      <c r="A97" s="106" t="s">
        <v>10</v>
      </c>
      <c r="B97" s="181" t="s">
        <v>9</v>
      </c>
      <c r="C97" s="397" t="s">
        <v>223</v>
      </c>
      <c r="D97" s="398"/>
      <c r="E97" s="398"/>
      <c r="F97" s="398"/>
      <c r="G97" s="398"/>
      <c r="H97" s="398"/>
      <c r="I97" s="399"/>
      <c r="J97" s="156"/>
      <c r="K97" s="239"/>
    </row>
    <row r="98" spans="1:15" ht="30" hidden="1" customHeight="1" x14ac:dyDescent="0.25">
      <c r="A98" s="128" t="s">
        <v>9</v>
      </c>
      <c r="B98" s="128" t="s">
        <v>9</v>
      </c>
      <c r="C98" s="128" t="s">
        <v>9</v>
      </c>
      <c r="D98" s="121" t="s">
        <v>148</v>
      </c>
      <c r="E98" s="144" t="s">
        <v>98</v>
      </c>
      <c r="F98" s="135" t="s">
        <v>157</v>
      </c>
      <c r="G98" s="121" t="s">
        <v>160</v>
      </c>
      <c r="H98" s="205"/>
      <c r="I98" s="140"/>
      <c r="J98" s="138" t="s">
        <v>156</v>
      </c>
      <c r="K98" s="241" t="s">
        <v>158</v>
      </c>
    </row>
    <row r="99" spans="1:15" ht="53.25" customHeight="1" x14ac:dyDescent="0.25">
      <c r="A99" s="365" t="s">
        <v>10</v>
      </c>
      <c r="B99" s="365" t="s">
        <v>9</v>
      </c>
      <c r="C99" s="365" t="s">
        <v>10</v>
      </c>
      <c r="D99" s="435" t="s">
        <v>265</v>
      </c>
      <c r="E99" s="384" t="s">
        <v>98</v>
      </c>
      <c r="F99" s="411" t="s">
        <v>245</v>
      </c>
      <c r="G99" s="394" t="s">
        <v>206</v>
      </c>
      <c r="H99" s="226" t="s">
        <v>39</v>
      </c>
      <c r="I99" s="219">
        <v>96.4</v>
      </c>
      <c r="J99" s="221" t="s">
        <v>235</v>
      </c>
      <c r="K99" s="238" t="s">
        <v>271</v>
      </c>
      <c r="L99" s="130"/>
      <c r="O99" s="102" t="s">
        <v>236</v>
      </c>
    </row>
    <row r="100" spans="1:15" ht="45" customHeight="1" x14ac:dyDescent="0.25">
      <c r="A100" s="366"/>
      <c r="B100" s="366"/>
      <c r="C100" s="366"/>
      <c r="D100" s="436"/>
      <c r="E100" s="481"/>
      <c r="F100" s="411"/>
      <c r="G100" s="394"/>
      <c r="H100" s="475" t="s">
        <v>41</v>
      </c>
      <c r="I100" s="400"/>
      <c r="J100" s="221" t="s">
        <v>207</v>
      </c>
      <c r="K100" s="238">
        <v>3</v>
      </c>
    </row>
    <row r="101" spans="1:15" ht="48" customHeight="1" x14ac:dyDescent="0.25">
      <c r="A101" s="366"/>
      <c r="B101" s="366"/>
      <c r="C101" s="366"/>
      <c r="D101" s="256" t="s">
        <v>266</v>
      </c>
      <c r="E101" s="481"/>
      <c r="F101" s="411"/>
      <c r="G101" s="394"/>
      <c r="H101" s="475"/>
      <c r="I101" s="400"/>
      <c r="J101" s="221" t="s">
        <v>179</v>
      </c>
      <c r="K101" s="237" t="s">
        <v>269</v>
      </c>
    </row>
    <row r="102" spans="1:15" ht="18.75" customHeight="1" x14ac:dyDescent="0.25">
      <c r="A102" s="106" t="s">
        <v>10</v>
      </c>
      <c r="B102" s="106" t="s">
        <v>9</v>
      </c>
      <c r="C102" s="362" t="s">
        <v>12</v>
      </c>
      <c r="D102" s="363"/>
      <c r="E102" s="363"/>
      <c r="F102" s="363"/>
      <c r="G102" s="363"/>
      <c r="H102" s="364"/>
      <c r="I102" s="167">
        <f>SUM(I99:I101)</f>
        <v>96.4</v>
      </c>
      <c r="J102" s="137"/>
      <c r="K102" s="239"/>
    </row>
    <row r="103" spans="1:15" ht="18" customHeight="1" x14ac:dyDescent="0.25">
      <c r="A103" s="106" t="s">
        <v>10</v>
      </c>
      <c r="B103" s="362" t="s">
        <v>13</v>
      </c>
      <c r="C103" s="363"/>
      <c r="D103" s="363"/>
      <c r="E103" s="363"/>
      <c r="F103" s="363"/>
      <c r="G103" s="363"/>
      <c r="H103" s="364"/>
      <c r="I103" s="167">
        <f>SUM(I102)</f>
        <v>96.4</v>
      </c>
      <c r="J103" s="137"/>
      <c r="K103" s="239"/>
    </row>
    <row r="104" spans="1:15" ht="19.5" customHeight="1" x14ac:dyDescent="0.25">
      <c r="A104" s="381" t="s">
        <v>188</v>
      </c>
      <c r="B104" s="382"/>
      <c r="C104" s="382"/>
      <c r="D104" s="382"/>
      <c r="E104" s="382"/>
      <c r="F104" s="382"/>
      <c r="G104" s="382"/>
      <c r="H104" s="383"/>
      <c r="I104" s="168">
        <f>SUM(I103)</f>
        <v>96.4</v>
      </c>
      <c r="J104" s="154"/>
      <c r="K104" s="239"/>
    </row>
    <row r="105" spans="1:15" ht="27" customHeight="1" x14ac:dyDescent="0.25">
      <c r="A105" s="401" t="s">
        <v>162</v>
      </c>
      <c r="B105" s="402"/>
      <c r="C105" s="402"/>
      <c r="D105" s="402"/>
      <c r="E105" s="402"/>
      <c r="F105" s="402"/>
      <c r="G105" s="402"/>
      <c r="H105" s="403"/>
      <c r="I105" s="152"/>
      <c r="J105" s="155"/>
      <c r="K105" s="239"/>
    </row>
    <row r="106" spans="1:15" ht="22.5" customHeight="1" x14ac:dyDescent="0.25">
      <c r="A106" s="106" t="s">
        <v>9</v>
      </c>
      <c r="B106" s="397" t="s">
        <v>251</v>
      </c>
      <c r="C106" s="398"/>
      <c r="D106" s="398"/>
      <c r="E106" s="398"/>
      <c r="F106" s="398"/>
      <c r="G106" s="398"/>
      <c r="H106" s="398"/>
      <c r="I106" s="398"/>
      <c r="J106" s="398"/>
      <c r="K106" s="399"/>
    </row>
    <row r="107" spans="1:15" ht="28.5" customHeight="1" x14ac:dyDescent="0.25">
      <c r="A107" s="106" t="s">
        <v>9</v>
      </c>
      <c r="B107" s="181" t="s">
        <v>9</v>
      </c>
      <c r="C107" s="397" t="s">
        <v>252</v>
      </c>
      <c r="D107" s="398"/>
      <c r="E107" s="398"/>
      <c r="F107" s="398"/>
      <c r="G107" s="398"/>
      <c r="H107" s="398"/>
      <c r="I107" s="398"/>
      <c r="J107" s="398"/>
      <c r="K107" s="399"/>
    </row>
    <row r="108" spans="1:15" ht="88.5" customHeight="1" x14ac:dyDescent="0.25">
      <c r="A108" s="365" t="s">
        <v>9</v>
      </c>
      <c r="B108" s="365" t="s">
        <v>9</v>
      </c>
      <c r="C108" s="365" t="s">
        <v>9</v>
      </c>
      <c r="D108" s="482" t="s">
        <v>243</v>
      </c>
      <c r="E108" s="270">
        <v>1</v>
      </c>
      <c r="F108" s="271" t="s">
        <v>224</v>
      </c>
      <c r="G108" s="435" t="s">
        <v>237</v>
      </c>
      <c r="H108" s="454" t="s">
        <v>40</v>
      </c>
      <c r="I108" s="400">
        <v>10.3</v>
      </c>
      <c r="J108" s="220" t="s">
        <v>225</v>
      </c>
      <c r="K108" s="238">
        <v>226</v>
      </c>
    </row>
    <row r="109" spans="1:15" ht="51" customHeight="1" x14ac:dyDescent="0.25">
      <c r="A109" s="366"/>
      <c r="B109" s="366"/>
      <c r="C109" s="366"/>
      <c r="D109" s="482"/>
      <c r="E109" s="417">
        <v>2</v>
      </c>
      <c r="F109" s="483" t="s">
        <v>244</v>
      </c>
      <c r="G109" s="436"/>
      <c r="H109" s="455"/>
      <c r="I109" s="400"/>
      <c r="J109" s="450" t="s">
        <v>267</v>
      </c>
      <c r="K109" s="416" t="s">
        <v>272</v>
      </c>
    </row>
    <row r="110" spans="1:15" ht="12.75" hidden="1" customHeight="1" x14ac:dyDescent="0.25">
      <c r="A110" s="366"/>
      <c r="B110" s="366"/>
      <c r="C110" s="366"/>
      <c r="D110" s="482"/>
      <c r="E110" s="417"/>
      <c r="F110" s="483"/>
      <c r="G110" s="436"/>
      <c r="H110" s="455"/>
      <c r="I110" s="400"/>
      <c r="J110" s="450"/>
      <c r="K110" s="416"/>
    </row>
    <row r="111" spans="1:15" ht="12.75" hidden="1" customHeight="1" x14ac:dyDescent="0.25">
      <c r="A111" s="367"/>
      <c r="B111" s="367"/>
      <c r="C111" s="367"/>
      <c r="D111" s="482"/>
      <c r="E111" s="270"/>
      <c r="F111" s="271"/>
      <c r="G111" s="437"/>
      <c r="H111" s="456"/>
      <c r="I111" s="400"/>
      <c r="J111" s="220"/>
      <c r="K111" s="236"/>
    </row>
    <row r="112" spans="1:15" ht="19.5" customHeight="1" x14ac:dyDescent="0.25">
      <c r="A112" s="181" t="s">
        <v>9</v>
      </c>
      <c r="B112" s="181" t="s">
        <v>9</v>
      </c>
      <c r="C112" s="457" t="s">
        <v>12</v>
      </c>
      <c r="D112" s="458"/>
      <c r="E112" s="458"/>
      <c r="F112" s="458"/>
      <c r="G112" s="458"/>
      <c r="H112" s="459"/>
      <c r="I112" s="180">
        <f>SUM(I108)</f>
        <v>10.3</v>
      </c>
      <c r="J112" s="158"/>
      <c r="K112" s="246"/>
    </row>
    <row r="113" spans="1:14" ht="21.75" customHeight="1" x14ac:dyDescent="0.25">
      <c r="A113" s="181" t="s">
        <v>9</v>
      </c>
      <c r="B113" s="457" t="s">
        <v>13</v>
      </c>
      <c r="C113" s="458"/>
      <c r="D113" s="458"/>
      <c r="E113" s="458"/>
      <c r="F113" s="458"/>
      <c r="G113" s="458"/>
      <c r="H113" s="459"/>
      <c r="I113" s="167">
        <f>SUM(I112)</f>
        <v>10.3</v>
      </c>
      <c r="J113" s="159"/>
      <c r="K113" s="239"/>
    </row>
    <row r="114" spans="1:14" ht="21" customHeight="1" x14ac:dyDescent="0.25">
      <c r="A114" s="451" t="s">
        <v>187</v>
      </c>
      <c r="B114" s="452"/>
      <c r="C114" s="452"/>
      <c r="D114" s="452"/>
      <c r="E114" s="452"/>
      <c r="F114" s="452"/>
      <c r="G114" s="452"/>
      <c r="H114" s="453"/>
      <c r="I114" s="168">
        <f>SUM(I113)</f>
        <v>10.3</v>
      </c>
      <c r="J114" s="154"/>
      <c r="K114" s="239"/>
      <c r="N114" s="272"/>
    </row>
    <row r="115" spans="1:14" ht="24.75" customHeight="1" x14ac:dyDescent="0.25">
      <c r="A115" s="401" t="s">
        <v>163</v>
      </c>
      <c r="B115" s="402"/>
      <c r="C115" s="402"/>
      <c r="D115" s="402"/>
      <c r="E115" s="402"/>
      <c r="F115" s="402"/>
      <c r="G115" s="402"/>
      <c r="H115" s="403"/>
      <c r="I115" s="152"/>
      <c r="J115" s="155"/>
      <c r="K115" s="239"/>
      <c r="N115" s="272"/>
    </row>
    <row r="116" spans="1:14" ht="17.25" customHeight="1" x14ac:dyDescent="0.25">
      <c r="A116" s="181" t="s">
        <v>9</v>
      </c>
      <c r="B116" s="397" t="s">
        <v>226</v>
      </c>
      <c r="C116" s="398"/>
      <c r="D116" s="398"/>
      <c r="E116" s="398"/>
      <c r="F116" s="398"/>
      <c r="G116" s="398"/>
      <c r="H116" s="398"/>
      <c r="I116" s="399"/>
      <c r="J116" s="229"/>
      <c r="K116" s="247"/>
    </row>
    <row r="117" spans="1:14" ht="19.5" customHeight="1" x14ac:dyDescent="0.25">
      <c r="A117" s="181" t="s">
        <v>9</v>
      </c>
      <c r="B117" s="267" t="s">
        <v>9</v>
      </c>
      <c r="C117" s="398" t="s">
        <v>227</v>
      </c>
      <c r="D117" s="398"/>
      <c r="E117" s="398"/>
      <c r="F117" s="398"/>
      <c r="G117" s="398"/>
      <c r="H117" s="398"/>
      <c r="I117" s="398"/>
      <c r="J117" s="398"/>
      <c r="K117" s="399"/>
    </row>
    <row r="118" spans="1:14" ht="36" customHeight="1" x14ac:dyDescent="0.25">
      <c r="A118" s="365" t="s">
        <v>9</v>
      </c>
      <c r="B118" s="365" t="s">
        <v>9</v>
      </c>
      <c r="C118" s="365" t="s">
        <v>11</v>
      </c>
      <c r="D118" s="435" t="s">
        <v>229</v>
      </c>
      <c r="E118" s="384" t="s">
        <v>98</v>
      </c>
      <c r="F118" s="520" t="s">
        <v>250</v>
      </c>
      <c r="G118" s="435" t="s">
        <v>228</v>
      </c>
      <c r="H118" s="395" t="s">
        <v>39</v>
      </c>
      <c r="I118" s="414">
        <v>206.6</v>
      </c>
      <c r="J118" s="510" t="s">
        <v>277</v>
      </c>
      <c r="K118" s="513">
        <v>5</v>
      </c>
    </row>
    <row r="119" spans="1:14" ht="21.75" customHeight="1" x14ac:dyDescent="0.25">
      <c r="A119" s="366"/>
      <c r="B119" s="366"/>
      <c r="C119" s="366"/>
      <c r="D119" s="436"/>
      <c r="E119" s="481"/>
      <c r="F119" s="521"/>
      <c r="G119" s="436"/>
      <c r="H119" s="396"/>
      <c r="I119" s="415"/>
      <c r="J119" s="511"/>
      <c r="K119" s="514"/>
    </row>
    <row r="120" spans="1:14" ht="25.5" customHeight="1" x14ac:dyDescent="0.25">
      <c r="A120" s="367"/>
      <c r="B120" s="367"/>
      <c r="C120" s="367"/>
      <c r="D120" s="437"/>
      <c r="E120" s="385"/>
      <c r="F120" s="522"/>
      <c r="G120" s="437"/>
      <c r="H120" s="227" t="s">
        <v>41</v>
      </c>
      <c r="I120" s="182">
        <v>2.7</v>
      </c>
      <c r="J120" s="512"/>
      <c r="K120" s="515"/>
    </row>
    <row r="121" spans="1:14" ht="20.25" customHeight="1" x14ac:dyDescent="0.25">
      <c r="A121" s="183" t="s">
        <v>9</v>
      </c>
      <c r="B121" s="183" t="s">
        <v>9</v>
      </c>
      <c r="C121" s="123"/>
      <c r="D121" s="476" t="s">
        <v>12</v>
      </c>
      <c r="E121" s="477"/>
      <c r="F121" s="477"/>
      <c r="G121" s="477"/>
      <c r="H121" s="478"/>
      <c r="I121" s="141">
        <f>SUM(I118+I120)</f>
        <v>209.29999999999998</v>
      </c>
      <c r="J121" s="137"/>
      <c r="K121" s="239"/>
    </row>
    <row r="122" spans="1:14" ht="15" hidden="1" customHeight="1" x14ac:dyDescent="0.25">
      <c r="A122" s="117"/>
      <c r="B122" s="117"/>
      <c r="C122" s="117"/>
      <c r="D122" s="121"/>
      <c r="E122" s="143" t="s">
        <v>99</v>
      </c>
      <c r="F122" s="80" t="s">
        <v>104</v>
      </c>
      <c r="G122" s="179"/>
      <c r="H122" s="204"/>
      <c r="I122" s="107"/>
      <c r="J122" s="137"/>
      <c r="K122" s="239"/>
    </row>
    <row r="123" spans="1:14" ht="18.75" hidden="1" customHeight="1" x14ac:dyDescent="0.25">
      <c r="A123" s="118"/>
      <c r="B123" s="118"/>
      <c r="C123" s="118"/>
      <c r="D123" s="122"/>
      <c r="E123" s="143" t="s">
        <v>100</v>
      </c>
      <c r="F123" s="80" t="s">
        <v>104</v>
      </c>
      <c r="G123" s="179"/>
      <c r="H123" s="204"/>
      <c r="I123" s="107"/>
      <c r="J123" s="137"/>
      <c r="K123" s="239"/>
    </row>
    <row r="124" spans="1:14" ht="16.5" hidden="1" customHeight="1" x14ac:dyDescent="0.25">
      <c r="A124" s="106" t="s">
        <v>9</v>
      </c>
      <c r="B124" s="362" t="s">
        <v>13</v>
      </c>
      <c r="C124" s="363"/>
      <c r="D124" s="363"/>
      <c r="E124" s="363"/>
      <c r="F124" s="363"/>
      <c r="G124" s="363"/>
      <c r="H124" s="364"/>
      <c r="I124" s="167"/>
      <c r="J124" s="137"/>
      <c r="K124" s="239"/>
    </row>
    <row r="125" spans="1:14" ht="16.5" hidden="1" customHeight="1" x14ac:dyDescent="0.25">
      <c r="A125" s="282" t="s">
        <v>33</v>
      </c>
      <c r="B125" s="283"/>
      <c r="C125" s="283"/>
      <c r="D125" s="283"/>
      <c r="E125" s="283"/>
      <c r="F125" s="283"/>
      <c r="G125" s="283"/>
      <c r="H125" s="284"/>
      <c r="I125" s="175"/>
      <c r="J125" s="154"/>
      <c r="K125" s="239"/>
    </row>
    <row r="126" spans="1:14" ht="19.5" hidden="1" customHeight="1" x14ac:dyDescent="0.25">
      <c r="A126" s="418" t="s">
        <v>143</v>
      </c>
      <c r="B126" s="419"/>
      <c r="C126" s="419"/>
      <c r="D126" s="419"/>
      <c r="E126" s="419"/>
      <c r="F126" s="419"/>
      <c r="G126" s="419"/>
      <c r="H126" s="420"/>
      <c r="I126" s="152"/>
      <c r="J126" s="155"/>
      <c r="K126" s="239"/>
    </row>
    <row r="127" spans="1:14" ht="14.25" hidden="1" customHeight="1" x14ac:dyDescent="0.25">
      <c r="A127" s="181" t="s">
        <v>9</v>
      </c>
      <c r="B127" s="181" t="s">
        <v>9</v>
      </c>
      <c r="C127" s="457" t="s">
        <v>12</v>
      </c>
      <c r="D127" s="458"/>
      <c r="E127" s="458"/>
      <c r="F127" s="458"/>
      <c r="G127" s="458"/>
      <c r="H127" s="459"/>
      <c r="I127" s="185">
        <f>SUM(I118+I120)</f>
        <v>209.29999999999998</v>
      </c>
      <c r="J127" s="137"/>
      <c r="K127" s="239"/>
    </row>
    <row r="128" spans="1:14" ht="15" hidden="1" customHeight="1" x14ac:dyDescent="0.25">
      <c r="A128" s="106" t="s">
        <v>10</v>
      </c>
      <c r="B128" s="119" t="s">
        <v>164</v>
      </c>
      <c r="C128" s="120"/>
      <c r="D128" s="177"/>
      <c r="E128" s="148"/>
      <c r="F128" s="131"/>
      <c r="G128" s="120"/>
      <c r="H128" s="120"/>
      <c r="I128" s="178"/>
      <c r="J128" s="137"/>
      <c r="K128" s="239"/>
    </row>
    <row r="129" spans="1:11" ht="15" hidden="1" customHeight="1" x14ac:dyDescent="0.25">
      <c r="A129" s="106" t="s">
        <v>9</v>
      </c>
      <c r="B129" s="106" t="s">
        <v>9</v>
      </c>
      <c r="C129" s="119" t="s">
        <v>145</v>
      </c>
      <c r="D129" s="177"/>
      <c r="E129" s="148"/>
      <c r="F129" s="131"/>
      <c r="G129" s="120"/>
      <c r="H129" s="120"/>
      <c r="I129" s="178"/>
      <c r="J129" s="137"/>
      <c r="K129" s="239"/>
    </row>
    <row r="130" spans="1:11" ht="15" hidden="1" customHeight="1" x14ac:dyDescent="0.25">
      <c r="A130" s="128" t="s">
        <v>9</v>
      </c>
      <c r="B130" s="128" t="s">
        <v>9</v>
      </c>
      <c r="C130" s="128" t="s">
        <v>9</v>
      </c>
      <c r="D130" s="121" t="s">
        <v>165</v>
      </c>
      <c r="E130" s="143" t="s">
        <v>98</v>
      </c>
      <c r="F130" s="111" t="s">
        <v>170</v>
      </c>
      <c r="G130" s="109" t="s">
        <v>171</v>
      </c>
      <c r="H130" s="204"/>
      <c r="I130" s="107"/>
      <c r="J130" s="138" t="s">
        <v>193</v>
      </c>
      <c r="K130" s="241" t="s">
        <v>194</v>
      </c>
    </row>
    <row r="131" spans="1:11" ht="18.75" hidden="1" customHeight="1" x14ac:dyDescent="0.25">
      <c r="A131" s="117" t="s">
        <v>9</v>
      </c>
      <c r="B131" s="117" t="s">
        <v>9</v>
      </c>
      <c r="C131" s="117" t="s">
        <v>10</v>
      </c>
      <c r="D131" s="121" t="s">
        <v>166</v>
      </c>
      <c r="E131" s="143" t="s">
        <v>98</v>
      </c>
      <c r="F131" s="111" t="s">
        <v>166</v>
      </c>
      <c r="G131" s="109" t="s">
        <v>172</v>
      </c>
      <c r="H131" s="204"/>
      <c r="I131" s="107"/>
      <c r="J131" s="156" t="s">
        <v>195</v>
      </c>
      <c r="K131" s="249"/>
    </row>
    <row r="132" spans="1:11" ht="14.25" hidden="1" customHeight="1" x14ac:dyDescent="0.25">
      <c r="A132" s="106" t="s">
        <v>9</v>
      </c>
      <c r="B132" s="106" t="s">
        <v>9</v>
      </c>
      <c r="C132" s="362" t="s">
        <v>12</v>
      </c>
      <c r="D132" s="363"/>
      <c r="E132" s="363"/>
      <c r="F132" s="363"/>
      <c r="G132" s="363"/>
      <c r="H132" s="364"/>
      <c r="I132" s="167"/>
      <c r="J132" s="137"/>
      <c r="K132" s="239"/>
    </row>
    <row r="133" spans="1:11" ht="16.5" hidden="1" customHeight="1" x14ac:dyDescent="0.25">
      <c r="A133" s="106" t="s">
        <v>9</v>
      </c>
      <c r="B133" s="362" t="s">
        <v>13</v>
      </c>
      <c r="C133" s="363"/>
      <c r="D133" s="363"/>
      <c r="E133" s="363"/>
      <c r="F133" s="363"/>
      <c r="G133" s="363"/>
      <c r="H133" s="364"/>
      <c r="I133" s="167"/>
      <c r="J133" s="137"/>
      <c r="K133" s="239"/>
    </row>
    <row r="134" spans="1:11" ht="0.75" hidden="1" customHeight="1" x14ac:dyDescent="0.25">
      <c r="A134" s="115" t="s">
        <v>33</v>
      </c>
      <c r="B134" s="116"/>
      <c r="C134" s="116"/>
      <c r="D134" s="133"/>
      <c r="E134" s="200"/>
      <c r="F134" s="201"/>
      <c r="G134" s="116"/>
      <c r="H134" s="209"/>
      <c r="I134" s="175"/>
      <c r="J134" s="154"/>
      <c r="K134" s="239"/>
    </row>
    <row r="135" spans="1:11" ht="15" hidden="1" customHeight="1" x14ac:dyDescent="0.25">
      <c r="A135" s="418" t="s">
        <v>97</v>
      </c>
      <c r="B135" s="419"/>
      <c r="C135" s="419"/>
      <c r="D135" s="419"/>
      <c r="E135" s="419"/>
      <c r="F135" s="419"/>
      <c r="G135" s="419"/>
      <c r="H135" s="420"/>
      <c r="I135" s="152"/>
      <c r="J135" s="155"/>
      <c r="K135" s="239"/>
    </row>
    <row r="136" spans="1:11" ht="18" hidden="1" customHeight="1" x14ac:dyDescent="0.25">
      <c r="A136" s="106" t="s">
        <v>10</v>
      </c>
      <c r="B136" s="397" t="s">
        <v>248</v>
      </c>
      <c r="C136" s="398"/>
      <c r="D136" s="398"/>
      <c r="E136" s="398"/>
      <c r="F136" s="398"/>
      <c r="G136" s="398"/>
      <c r="H136" s="398"/>
      <c r="I136" s="178"/>
      <c r="J136" s="137"/>
      <c r="K136" s="239"/>
    </row>
    <row r="137" spans="1:11" ht="18.75" hidden="1" customHeight="1" x14ac:dyDescent="0.25">
      <c r="A137" s="128" t="s">
        <v>9</v>
      </c>
      <c r="B137" s="128" t="s">
        <v>9</v>
      </c>
      <c r="C137" s="128" t="s">
        <v>11</v>
      </c>
      <c r="D137" s="121" t="s">
        <v>167</v>
      </c>
      <c r="E137" s="143" t="s">
        <v>98</v>
      </c>
      <c r="F137" s="111" t="s">
        <v>174</v>
      </c>
      <c r="G137" s="109" t="s">
        <v>161</v>
      </c>
      <c r="H137" s="204"/>
      <c r="I137" s="107"/>
      <c r="J137" s="157" t="s">
        <v>175</v>
      </c>
      <c r="K137" s="250" t="s">
        <v>181</v>
      </c>
    </row>
    <row r="138" spans="1:11" ht="16.5" hidden="1" customHeight="1" x14ac:dyDescent="0.25">
      <c r="A138" s="128" t="s">
        <v>9</v>
      </c>
      <c r="B138" s="128" t="s">
        <v>9</v>
      </c>
      <c r="C138" s="128" t="s">
        <v>125</v>
      </c>
      <c r="D138" s="121" t="s">
        <v>168</v>
      </c>
      <c r="E138" s="144" t="s">
        <v>98</v>
      </c>
      <c r="F138" s="111" t="s">
        <v>168</v>
      </c>
      <c r="G138" s="121"/>
      <c r="H138" s="205"/>
      <c r="I138" s="140"/>
      <c r="J138" s="160" t="s">
        <v>176</v>
      </c>
      <c r="K138" s="251" t="s">
        <v>173</v>
      </c>
    </row>
    <row r="139" spans="1:11" ht="15" hidden="1" customHeight="1" x14ac:dyDescent="0.25">
      <c r="A139" s="129"/>
      <c r="B139" s="129"/>
      <c r="C139" s="186"/>
      <c r="D139" s="124"/>
      <c r="E139" s="149"/>
      <c r="F139" s="112"/>
      <c r="G139" s="124"/>
      <c r="H139" s="207"/>
      <c r="I139" s="172"/>
      <c r="J139" s="161"/>
      <c r="K139" s="252"/>
    </row>
    <row r="140" spans="1:11" ht="5.25" hidden="1" customHeight="1" x14ac:dyDescent="0.25">
      <c r="A140" s="108"/>
      <c r="B140" s="108"/>
      <c r="C140" s="187"/>
      <c r="D140" s="122"/>
      <c r="E140" s="145"/>
      <c r="F140" s="100"/>
      <c r="G140" s="122"/>
      <c r="H140" s="206"/>
      <c r="I140" s="141"/>
      <c r="J140" s="139"/>
      <c r="K140" s="253"/>
    </row>
    <row r="141" spans="1:11" ht="19.5" hidden="1" customHeight="1" x14ac:dyDescent="0.25">
      <c r="A141" s="365" t="s">
        <v>9</v>
      </c>
      <c r="B141" s="365" t="s">
        <v>9</v>
      </c>
      <c r="C141" s="365" t="s">
        <v>169</v>
      </c>
      <c r="D141" s="386" t="s">
        <v>247</v>
      </c>
      <c r="E141" s="384" t="s">
        <v>98</v>
      </c>
      <c r="F141" s="479" t="s">
        <v>247</v>
      </c>
      <c r="G141" s="435" t="s">
        <v>238</v>
      </c>
      <c r="H141" s="228" t="s">
        <v>39</v>
      </c>
      <c r="I141" s="107"/>
      <c r="J141" s="218" t="s">
        <v>249</v>
      </c>
      <c r="K141" s="236">
        <v>1</v>
      </c>
    </row>
    <row r="142" spans="1:11" ht="22.5" hidden="1" customHeight="1" x14ac:dyDescent="0.25">
      <c r="A142" s="367"/>
      <c r="B142" s="367"/>
      <c r="C142" s="367"/>
      <c r="D142" s="388"/>
      <c r="E142" s="385"/>
      <c r="F142" s="480"/>
      <c r="G142" s="437"/>
      <c r="H142" s="228" t="s">
        <v>40</v>
      </c>
      <c r="I142" s="107"/>
      <c r="J142" s="218" t="s">
        <v>249</v>
      </c>
      <c r="K142" s="236">
        <v>3</v>
      </c>
    </row>
    <row r="143" spans="1:11" hidden="1" x14ac:dyDescent="0.25">
      <c r="A143" s="118"/>
      <c r="B143" s="118"/>
      <c r="C143" s="118"/>
      <c r="D143" s="122"/>
      <c r="E143" s="145"/>
      <c r="F143" s="100"/>
      <c r="G143" s="179"/>
      <c r="H143" s="204"/>
      <c r="I143" s="107"/>
      <c r="J143" s="137"/>
      <c r="K143" s="239"/>
    </row>
    <row r="144" spans="1:11" ht="17.25" hidden="1" customHeight="1" x14ac:dyDescent="0.25">
      <c r="A144" s="106" t="s">
        <v>9</v>
      </c>
      <c r="B144" s="106" t="s">
        <v>10</v>
      </c>
      <c r="C144" s="362" t="s">
        <v>12</v>
      </c>
      <c r="D144" s="363"/>
      <c r="E144" s="363"/>
      <c r="F144" s="363"/>
      <c r="G144" s="363"/>
      <c r="H144" s="364"/>
      <c r="I144" s="167">
        <f>SUM(I141+I142)</f>
        <v>0</v>
      </c>
      <c r="J144" s="137"/>
      <c r="K144" s="239"/>
    </row>
    <row r="145" spans="1:11" ht="12.75" customHeight="1" x14ac:dyDescent="0.25">
      <c r="A145" s="106" t="s">
        <v>9</v>
      </c>
      <c r="B145" s="362" t="s">
        <v>13</v>
      </c>
      <c r="C145" s="363"/>
      <c r="D145" s="363"/>
      <c r="E145" s="363"/>
      <c r="F145" s="363"/>
      <c r="G145" s="363"/>
      <c r="H145" s="364"/>
      <c r="I145" s="167">
        <f>SUM(I144+I127)</f>
        <v>209.29999999999998</v>
      </c>
      <c r="J145" s="137"/>
      <c r="K145" s="239"/>
    </row>
    <row r="146" spans="1:11" ht="15.75" customHeight="1" x14ac:dyDescent="0.25">
      <c r="A146" s="282" t="s">
        <v>186</v>
      </c>
      <c r="B146" s="283"/>
      <c r="C146" s="283"/>
      <c r="D146" s="283"/>
      <c r="E146" s="283"/>
      <c r="F146" s="283"/>
      <c r="G146" s="283"/>
      <c r="H146" s="284"/>
      <c r="I146" s="175">
        <f>SUM(I145)</f>
        <v>209.29999999999998</v>
      </c>
      <c r="J146" s="154"/>
      <c r="K146" s="239"/>
    </row>
    <row r="147" spans="1:11" ht="18" customHeight="1" x14ac:dyDescent="0.25">
      <c r="A147" s="507" t="s">
        <v>105</v>
      </c>
      <c r="B147" s="508"/>
      <c r="C147" s="508"/>
      <c r="D147" s="508"/>
      <c r="E147" s="508"/>
      <c r="F147" s="508"/>
      <c r="G147" s="508"/>
      <c r="H147" s="509"/>
      <c r="I147" s="202">
        <f>I146+I114+I104+I74+I47+I38</f>
        <v>687.40000000000009</v>
      </c>
    </row>
    <row r="148" spans="1:11" ht="15" customHeight="1" x14ac:dyDescent="0.25">
      <c r="A148" s="362" t="s">
        <v>107</v>
      </c>
      <c r="B148" s="363"/>
      <c r="C148" s="363"/>
      <c r="D148" s="363"/>
      <c r="E148" s="363"/>
      <c r="F148" s="363"/>
      <c r="G148" s="363"/>
      <c r="H148" s="364"/>
      <c r="I148" s="188"/>
    </row>
    <row r="149" spans="1:11" x14ac:dyDescent="0.25">
      <c r="A149" s="503" t="s">
        <v>14</v>
      </c>
      <c r="B149" s="504"/>
      <c r="C149" s="504"/>
      <c r="D149" s="504"/>
      <c r="E149" s="504"/>
      <c r="F149" s="504"/>
      <c r="G149" s="504"/>
      <c r="H149" s="505"/>
      <c r="I149" s="189">
        <f>SUM(I150:I156)</f>
        <v>687.40000000000009</v>
      </c>
    </row>
    <row r="150" spans="1:11" ht="17.25" customHeight="1" x14ac:dyDescent="0.25">
      <c r="A150" s="389" t="s">
        <v>183</v>
      </c>
      <c r="B150" s="390"/>
      <c r="C150" s="390"/>
      <c r="D150" s="390"/>
      <c r="E150" s="390"/>
      <c r="F150" s="390"/>
      <c r="G150" s="390"/>
      <c r="H150" s="391"/>
      <c r="I150" s="192">
        <f>I118+I99+I72+I45+I34+I20+I18</f>
        <v>653.5</v>
      </c>
    </row>
    <row r="151" spans="1:11" ht="16.5" customHeight="1" x14ac:dyDescent="0.25">
      <c r="A151" s="389" t="s">
        <v>74</v>
      </c>
      <c r="B151" s="390"/>
      <c r="C151" s="390"/>
      <c r="D151" s="390"/>
      <c r="E151" s="390"/>
      <c r="F151" s="390"/>
      <c r="G151" s="390"/>
      <c r="H151" s="391"/>
      <c r="I151" s="192">
        <f>I114+I35+I21</f>
        <v>31.2</v>
      </c>
    </row>
    <row r="152" spans="1:11" ht="16.5" customHeight="1" x14ac:dyDescent="0.25">
      <c r="A152" s="193" t="s">
        <v>75</v>
      </c>
      <c r="B152" s="194"/>
      <c r="C152" s="194"/>
      <c r="D152" s="194"/>
      <c r="E152" s="150"/>
      <c r="F152" s="104"/>
      <c r="G152" s="194"/>
      <c r="H152" s="210"/>
      <c r="I152" s="192"/>
    </row>
    <row r="153" spans="1:11" x14ac:dyDescent="0.25">
      <c r="A153" s="389" t="s">
        <v>184</v>
      </c>
      <c r="B153" s="390"/>
      <c r="C153" s="390"/>
      <c r="D153" s="390"/>
      <c r="E153" s="390"/>
      <c r="F153" s="390"/>
      <c r="G153" s="390"/>
      <c r="H153" s="391"/>
      <c r="I153" s="192">
        <f>I120+I100</f>
        <v>2.7</v>
      </c>
    </row>
    <row r="154" spans="1:11" hidden="1" x14ac:dyDescent="0.25">
      <c r="A154" s="389" t="s">
        <v>77</v>
      </c>
      <c r="B154" s="390"/>
      <c r="C154" s="390"/>
      <c r="D154" s="390"/>
      <c r="E154" s="390"/>
      <c r="F154" s="390"/>
      <c r="G154" s="390"/>
      <c r="H154" s="391"/>
      <c r="I154" s="192"/>
    </row>
    <row r="155" spans="1:11" x14ac:dyDescent="0.25">
      <c r="A155" s="193" t="s">
        <v>185</v>
      </c>
      <c r="B155" s="190"/>
      <c r="C155" s="190"/>
      <c r="D155" s="195"/>
      <c r="E155" s="151"/>
      <c r="F155" s="113"/>
      <c r="G155" s="195"/>
      <c r="H155" s="191"/>
      <c r="I155" s="192"/>
    </row>
    <row r="156" spans="1:11" x14ac:dyDescent="0.25">
      <c r="A156" s="193" t="s">
        <v>81</v>
      </c>
      <c r="B156" s="190"/>
      <c r="C156" s="190"/>
      <c r="D156" s="195"/>
      <c r="E156" s="151"/>
      <c r="F156" s="113"/>
      <c r="G156" s="195"/>
      <c r="H156" s="191"/>
      <c r="I156" s="192"/>
    </row>
    <row r="157" spans="1:11" x14ac:dyDescent="0.25">
      <c r="A157" s="392" t="s">
        <v>20</v>
      </c>
      <c r="B157" s="392"/>
      <c r="C157" s="392"/>
      <c r="D157" s="392"/>
      <c r="E157" s="392"/>
      <c r="F157" s="392"/>
      <c r="G157" s="392"/>
      <c r="H157" s="393"/>
      <c r="I157" s="189">
        <f>SUM(I158:I161)</f>
        <v>0</v>
      </c>
    </row>
    <row r="158" spans="1:11" x14ac:dyDescent="0.25">
      <c r="A158" s="196" t="s">
        <v>78</v>
      </c>
      <c r="B158" s="196"/>
      <c r="C158" s="196"/>
      <c r="D158" s="197"/>
      <c r="E158" s="150"/>
      <c r="F158" s="104"/>
      <c r="G158" s="194"/>
      <c r="H158" s="210"/>
      <c r="I158" s="192"/>
    </row>
    <row r="159" spans="1:11" x14ac:dyDescent="0.25">
      <c r="A159" s="389" t="s">
        <v>79</v>
      </c>
      <c r="B159" s="390"/>
      <c r="C159" s="390"/>
      <c r="D159" s="390"/>
      <c r="E159" s="390"/>
      <c r="F159" s="390"/>
      <c r="G159" s="390"/>
      <c r="H159" s="391"/>
      <c r="I159" s="192"/>
    </row>
    <row r="160" spans="1:11" x14ac:dyDescent="0.25">
      <c r="A160" s="389" t="s">
        <v>281</v>
      </c>
      <c r="B160" s="390"/>
      <c r="C160" s="390"/>
      <c r="D160" s="390"/>
      <c r="E160" s="390"/>
      <c r="F160" s="390"/>
      <c r="G160" s="390"/>
      <c r="H160" s="391"/>
      <c r="I160" s="192"/>
    </row>
    <row r="161" spans="1:10" x14ac:dyDescent="0.25">
      <c r="A161" s="389" t="s">
        <v>83</v>
      </c>
      <c r="B161" s="390"/>
      <c r="C161" s="390"/>
      <c r="D161" s="390"/>
      <c r="E161" s="390"/>
      <c r="F161" s="390"/>
      <c r="G161" s="390"/>
      <c r="H161" s="391"/>
      <c r="I161" s="192"/>
    </row>
    <row r="164" spans="1:10" x14ac:dyDescent="0.25">
      <c r="A164" s="506" t="s">
        <v>275</v>
      </c>
      <c r="B164" s="506"/>
      <c r="C164" s="506"/>
      <c r="D164" s="506"/>
      <c r="E164" s="105"/>
      <c r="F164" s="214"/>
      <c r="H164" s="516"/>
      <c r="I164" s="516"/>
      <c r="J164" s="516"/>
    </row>
    <row r="167" spans="1:10" x14ac:dyDescent="0.25">
      <c r="A167" s="506" t="s">
        <v>240</v>
      </c>
      <c r="B167" s="506"/>
      <c r="C167" s="506"/>
      <c r="D167" s="506"/>
      <c r="F167" s="214"/>
      <c r="H167" s="376"/>
      <c r="I167" s="376"/>
      <c r="J167" s="376"/>
    </row>
  </sheetData>
  <mergeCells count="194">
    <mergeCell ref="B40:I40"/>
    <mergeCell ref="D43:D44"/>
    <mergeCell ref="I43:I44"/>
    <mergeCell ref="D99:D100"/>
    <mergeCell ref="B67:I67"/>
    <mergeCell ref="I69:I71"/>
    <mergeCell ref="B73:H73"/>
    <mergeCell ref="H53:H54"/>
    <mergeCell ref="C34:C35"/>
    <mergeCell ref="D34:D35"/>
    <mergeCell ref="B46:H46"/>
    <mergeCell ref="C117:K117"/>
    <mergeCell ref="D69:D71"/>
    <mergeCell ref="I53:I54"/>
    <mergeCell ref="G52:G54"/>
    <mergeCell ref="C55:H55"/>
    <mergeCell ref="B49:I49"/>
    <mergeCell ref="A39:H39"/>
    <mergeCell ref="J118:J120"/>
    <mergeCell ref="K118:K120"/>
    <mergeCell ref="H164:J164"/>
    <mergeCell ref="C89:I89"/>
    <mergeCell ref="C102:H102"/>
    <mergeCell ref="F118:F120"/>
    <mergeCell ref="B145:H145"/>
    <mergeCell ref="B133:H133"/>
    <mergeCell ref="D141:D142"/>
    <mergeCell ref="A151:H151"/>
    <mergeCell ref="A149:H149"/>
    <mergeCell ref="A150:H150"/>
    <mergeCell ref="A167:D167"/>
    <mergeCell ref="A164:D164"/>
    <mergeCell ref="C141:C142"/>
    <mergeCell ref="A146:H146"/>
    <mergeCell ref="A147:H147"/>
    <mergeCell ref="A148:H148"/>
    <mergeCell ref="C144:H144"/>
    <mergeCell ref="C132:H132"/>
    <mergeCell ref="B124:H124"/>
    <mergeCell ref="A74:H74"/>
    <mergeCell ref="A125:H125"/>
    <mergeCell ref="A87:H87"/>
    <mergeCell ref="C112:H112"/>
    <mergeCell ref="B113:H113"/>
    <mergeCell ref="E99:E101"/>
    <mergeCell ref="B108:B111"/>
    <mergeCell ref="D118:D120"/>
    <mergeCell ref="F52:F53"/>
    <mergeCell ref="B56:H56"/>
    <mergeCell ref="A57:H57"/>
    <mergeCell ref="C68:I68"/>
    <mergeCell ref="B52:B54"/>
    <mergeCell ref="C52:C54"/>
    <mergeCell ref="D52:D54"/>
    <mergeCell ref="D18:D23"/>
    <mergeCell ref="G22:G23"/>
    <mergeCell ref="A15:H15"/>
    <mergeCell ref="C50:J50"/>
    <mergeCell ref="B18:B21"/>
    <mergeCell ref="A18:A21"/>
    <mergeCell ref="F34:F35"/>
    <mergeCell ref="G34:G35"/>
    <mergeCell ref="A34:A35"/>
    <mergeCell ref="B34:B35"/>
    <mergeCell ref="I26:I27"/>
    <mergeCell ref="I22:I23"/>
    <mergeCell ref="H26:H27"/>
    <mergeCell ref="H22:H23"/>
    <mergeCell ref="C24:C25"/>
    <mergeCell ref="B16:I16"/>
    <mergeCell ref="C17:J17"/>
    <mergeCell ref="C18:C21"/>
    <mergeCell ref="F22:F23"/>
    <mergeCell ref="E22:E23"/>
    <mergeCell ref="A24:A25"/>
    <mergeCell ref="A26:A27"/>
    <mergeCell ref="E118:E120"/>
    <mergeCell ref="G118:G120"/>
    <mergeCell ref="D108:D111"/>
    <mergeCell ref="F109:F110"/>
    <mergeCell ref="A52:A54"/>
    <mergeCell ref="C43:C44"/>
    <mergeCell ref="A66:H66"/>
    <mergeCell ref="E52:E53"/>
    <mergeCell ref="B136:H136"/>
    <mergeCell ref="A141:A142"/>
    <mergeCell ref="B141:B142"/>
    <mergeCell ref="H100:H101"/>
    <mergeCell ref="A126:H126"/>
    <mergeCell ref="D121:H121"/>
    <mergeCell ref="A118:A120"/>
    <mergeCell ref="E141:E142"/>
    <mergeCell ref="F141:F142"/>
    <mergeCell ref="C127:H127"/>
    <mergeCell ref="H69:H71"/>
    <mergeCell ref="G141:G142"/>
    <mergeCell ref="B24:B25"/>
    <mergeCell ref="C33:K33"/>
    <mergeCell ref="C36:H36"/>
    <mergeCell ref="B37:H37"/>
    <mergeCell ref="K34:K35"/>
    <mergeCell ref="C41:J41"/>
    <mergeCell ref="J34:J35"/>
    <mergeCell ref="E34:E35"/>
    <mergeCell ref="A48:H48"/>
    <mergeCell ref="B85:H85"/>
    <mergeCell ref="A43:A44"/>
    <mergeCell ref="C72:H72"/>
    <mergeCell ref="C28:H28"/>
    <mergeCell ref="D26:D27"/>
    <mergeCell ref="B32:H32"/>
    <mergeCell ref="B38:H38"/>
    <mergeCell ref="H43:H44"/>
    <mergeCell ref="G43:G44"/>
    <mergeCell ref="J109:J110"/>
    <mergeCell ref="A114:H114"/>
    <mergeCell ref="C108:C111"/>
    <mergeCell ref="H108:H111"/>
    <mergeCell ref="G108:G111"/>
    <mergeCell ref="C45:H45"/>
    <mergeCell ref="A69:A71"/>
    <mergeCell ref="A95:H95"/>
    <mergeCell ref="A108:A111"/>
    <mergeCell ref="C97:I97"/>
    <mergeCell ref="K18:K19"/>
    <mergeCell ref="F18:F19"/>
    <mergeCell ref="C26:C27"/>
    <mergeCell ref="G69:G71"/>
    <mergeCell ref="B96:H96"/>
    <mergeCell ref="I10:I14"/>
    <mergeCell ref="D10:D14"/>
    <mergeCell ref="G10:G14"/>
    <mergeCell ref="H10:H14"/>
    <mergeCell ref="F10:F14"/>
    <mergeCell ref="A6:K6"/>
    <mergeCell ref="J10:K10"/>
    <mergeCell ref="K12:K14"/>
    <mergeCell ref="A7:K7"/>
    <mergeCell ref="A10:A14"/>
    <mergeCell ref="A8:K8"/>
    <mergeCell ref="C10:C14"/>
    <mergeCell ref="E10:E14"/>
    <mergeCell ref="J11:J14"/>
    <mergeCell ref="B10:B14"/>
    <mergeCell ref="A159:H159"/>
    <mergeCell ref="B106:K106"/>
    <mergeCell ref="C107:K107"/>
    <mergeCell ref="I118:I119"/>
    <mergeCell ref="I108:I111"/>
    <mergeCell ref="A115:H115"/>
    <mergeCell ref="K109:K110"/>
    <mergeCell ref="E109:E110"/>
    <mergeCell ref="C118:C120"/>
    <mergeCell ref="A135:H135"/>
    <mergeCell ref="F69:F70"/>
    <mergeCell ref="E26:E27"/>
    <mergeCell ref="C69:C71"/>
    <mergeCell ref="A154:H154"/>
    <mergeCell ref="F99:F101"/>
    <mergeCell ref="A86:H86"/>
    <mergeCell ref="B26:B27"/>
    <mergeCell ref="B88:H88"/>
    <mergeCell ref="B43:B44"/>
    <mergeCell ref="G26:G27"/>
    <mergeCell ref="A157:H157"/>
    <mergeCell ref="G99:G101"/>
    <mergeCell ref="C99:C101"/>
    <mergeCell ref="H118:H119"/>
    <mergeCell ref="A99:A101"/>
    <mergeCell ref="B99:B101"/>
    <mergeCell ref="B116:I116"/>
    <mergeCell ref="B118:B120"/>
    <mergeCell ref="I100:I101"/>
    <mergeCell ref="A105:H105"/>
    <mergeCell ref="H167:J167"/>
    <mergeCell ref="H18:H19"/>
    <mergeCell ref="I18:I19"/>
    <mergeCell ref="J18:J19"/>
    <mergeCell ref="A104:H104"/>
    <mergeCell ref="E18:E19"/>
    <mergeCell ref="G18:G21"/>
    <mergeCell ref="A160:H160"/>
    <mergeCell ref="A161:H161"/>
    <mergeCell ref="A153:H153"/>
    <mergeCell ref="F26:F27"/>
    <mergeCell ref="B103:H103"/>
    <mergeCell ref="B69:B71"/>
    <mergeCell ref="F24:F25"/>
    <mergeCell ref="D24:D25"/>
    <mergeCell ref="G24:G25"/>
    <mergeCell ref="E24:E25"/>
    <mergeCell ref="A94:G94"/>
    <mergeCell ref="A47:H47"/>
    <mergeCell ref="E69:E70"/>
  </mergeCells>
  <phoneticPr fontId="36" type="noConversion"/>
  <pageMargins left="0.25" right="0.25" top="0.75" bottom="0.75" header="0.3" footer="0.3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opLeftCell="A4" zoomScale="130" zoomScaleNormal="130" workbookViewId="0">
      <selection activeCell="N10" sqref="N10:N13"/>
    </sheetView>
  </sheetViews>
  <sheetFormatPr defaultRowHeight="14.4" x14ac:dyDescent="0.3"/>
  <cols>
    <col min="1" max="1" width="3.33203125" style="76" customWidth="1"/>
    <col min="2" max="2" width="3.44140625" style="76" customWidth="1"/>
    <col min="3" max="3" width="3" style="76" customWidth="1"/>
    <col min="4" max="4" width="13.109375" customWidth="1"/>
    <col min="5" max="5" width="5.109375" customWidth="1"/>
    <col min="6" max="6" width="9.44140625" customWidth="1"/>
    <col min="7" max="7" width="6.109375" customWidth="1"/>
    <col min="8" max="8" width="5.5546875" customWidth="1"/>
    <col min="9" max="9" width="10" customWidth="1"/>
    <col min="10" max="10" width="11" customWidth="1"/>
    <col min="11" max="11" width="11.33203125" customWidth="1"/>
    <col min="12" max="12" width="4.6640625" customWidth="1"/>
    <col min="13" max="13" width="4.5546875" customWidth="1"/>
    <col min="14" max="14" width="13.33203125" customWidth="1"/>
  </cols>
  <sheetData>
    <row r="1" spans="1:14" ht="15.6" x14ac:dyDescent="0.3">
      <c r="A1" s="75"/>
    </row>
    <row r="2" spans="1:14" x14ac:dyDescent="0.3">
      <c r="A2" s="556" t="s">
        <v>117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556"/>
    </row>
    <row r="3" spans="1:14" x14ac:dyDescent="0.3">
      <c r="A3" s="77"/>
    </row>
    <row r="4" spans="1:14" x14ac:dyDescent="0.3">
      <c r="A4" s="561" t="s">
        <v>118</v>
      </c>
      <c r="B4" s="561"/>
      <c r="C4" s="561"/>
      <c r="D4" s="561"/>
      <c r="E4" s="561"/>
      <c r="F4" s="561"/>
      <c r="G4" s="561"/>
      <c r="H4" s="561"/>
      <c r="I4" s="561"/>
      <c r="J4" s="561"/>
      <c r="K4" s="561"/>
      <c r="L4" s="561"/>
      <c r="M4" s="561"/>
      <c r="N4" s="561"/>
    </row>
    <row r="5" spans="1:14" x14ac:dyDescent="0.3">
      <c r="A5" s="562" t="s">
        <v>96</v>
      </c>
      <c r="B5" s="562"/>
      <c r="C5" s="562"/>
      <c r="D5" s="562"/>
      <c r="E5" s="562"/>
      <c r="F5" s="562"/>
      <c r="G5" s="562"/>
      <c r="H5" s="562"/>
      <c r="I5" s="562"/>
      <c r="J5" s="562"/>
      <c r="K5" s="562"/>
      <c r="L5" s="562"/>
      <c r="M5" s="562"/>
      <c r="N5" s="562"/>
    </row>
    <row r="6" spans="1:14" x14ac:dyDescent="0.3">
      <c r="A6" s="78"/>
    </row>
    <row r="7" spans="1:14" ht="17.399999999999999" x14ac:dyDescent="0.3">
      <c r="A7" s="560" t="s">
        <v>116</v>
      </c>
      <c r="B7" s="560"/>
      <c r="C7" s="560"/>
      <c r="D7" s="560"/>
      <c r="E7" s="560"/>
      <c r="F7" s="560"/>
      <c r="G7" s="560"/>
      <c r="H7" s="560"/>
      <c r="I7" s="560"/>
      <c r="J7" s="560"/>
      <c r="K7" s="560"/>
      <c r="L7" s="560"/>
      <c r="M7" s="560"/>
      <c r="N7" s="560"/>
    </row>
    <row r="8" spans="1:14" x14ac:dyDescent="0.3">
      <c r="A8" s="79"/>
      <c r="B8" s="79"/>
      <c r="C8" s="79"/>
      <c r="D8" s="2"/>
      <c r="E8" s="2"/>
      <c r="F8" s="2"/>
      <c r="G8" s="2"/>
      <c r="H8" s="3"/>
      <c r="I8" s="3"/>
      <c r="J8" s="3"/>
      <c r="K8" s="24"/>
      <c r="L8" s="24"/>
      <c r="M8" s="90"/>
    </row>
    <row r="9" spans="1:14" ht="17.25" customHeight="1" x14ac:dyDescent="0.3">
      <c r="A9" s="533" t="s">
        <v>0</v>
      </c>
      <c r="B9" s="533" t="s">
        <v>1</v>
      </c>
      <c r="C9" s="533" t="s">
        <v>2</v>
      </c>
      <c r="D9" s="534" t="s">
        <v>3</v>
      </c>
      <c r="E9" s="534" t="s">
        <v>110</v>
      </c>
      <c r="F9" s="535" t="s">
        <v>111</v>
      </c>
      <c r="G9" s="534" t="s">
        <v>108</v>
      </c>
      <c r="H9" s="534" t="s">
        <v>4</v>
      </c>
      <c r="I9" s="532" t="s">
        <v>113</v>
      </c>
      <c r="J9" s="532" t="s">
        <v>114</v>
      </c>
      <c r="K9" s="559" t="s">
        <v>112</v>
      </c>
      <c r="L9" s="559"/>
      <c r="M9" s="559"/>
      <c r="N9" s="559"/>
    </row>
    <row r="10" spans="1:14" ht="31.5" customHeight="1" x14ac:dyDescent="0.3">
      <c r="A10" s="533"/>
      <c r="B10" s="533"/>
      <c r="C10" s="533"/>
      <c r="D10" s="534"/>
      <c r="E10" s="534"/>
      <c r="F10" s="536"/>
      <c r="G10" s="534"/>
      <c r="H10" s="534"/>
      <c r="I10" s="532"/>
      <c r="J10" s="532"/>
      <c r="K10" s="559" t="s">
        <v>6</v>
      </c>
      <c r="L10" s="558" t="s">
        <v>7</v>
      </c>
      <c r="M10" s="558" t="s">
        <v>115</v>
      </c>
      <c r="N10" s="557" t="s">
        <v>119</v>
      </c>
    </row>
    <row r="11" spans="1:14" ht="15" customHeight="1" x14ac:dyDescent="0.3">
      <c r="A11" s="533"/>
      <c r="B11" s="533"/>
      <c r="C11" s="533"/>
      <c r="D11" s="534"/>
      <c r="E11" s="534"/>
      <c r="F11" s="536"/>
      <c r="G11" s="534"/>
      <c r="H11" s="534"/>
      <c r="I11" s="532"/>
      <c r="J11" s="532"/>
      <c r="K11" s="559"/>
      <c r="L11" s="558"/>
      <c r="M11" s="558"/>
      <c r="N11" s="557"/>
    </row>
    <row r="12" spans="1:14" ht="29.25" customHeight="1" x14ac:dyDescent="0.3">
      <c r="A12" s="533"/>
      <c r="B12" s="533"/>
      <c r="C12" s="533"/>
      <c r="D12" s="534"/>
      <c r="E12" s="534"/>
      <c r="F12" s="536"/>
      <c r="G12" s="534"/>
      <c r="H12" s="534"/>
      <c r="I12" s="532"/>
      <c r="J12" s="532"/>
      <c r="K12" s="559"/>
      <c r="L12" s="558"/>
      <c r="M12" s="558"/>
      <c r="N12" s="557"/>
    </row>
    <row r="13" spans="1:14" ht="19.5" customHeight="1" x14ac:dyDescent="0.3">
      <c r="A13" s="533"/>
      <c r="B13" s="533"/>
      <c r="C13" s="533"/>
      <c r="D13" s="534"/>
      <c r="E13" s="534"/>
      <c r="F13" s="537"/>
      <c r="G13" s="534"/>
      <c r="H13" s="534"/>
      <c r="I13" s="532"/>
      <c r="J13" s="532"/>
      <c r="K13" s="559"/>
      <c r="L13" s="558"/>
      <c r="M13" s="558"/>
      <c r="N13" s="557"/>
    </row>
    <row r="14" spans="1:14" ht="15" customHeight="1" x14ac:dyDescent="0.3">
      <c r="A14" s="542" t="s">
        <v>97</v>
      </c>
      <c r="B14" s="543"/>
      <c r="C14" s="543"/>
      <c r="D14" s="543"/>
      <c r="E14" s="543"/>
      <c r="F14" s="543"/>
      <c r="G14" s="543"/>
      <c r="H14" s="544"/>
      <c r="I14" s="81"/>
      <c r="J14" s="89"/>
      <c r="K14" s="91"/>
      <c r="L14" s="91"/>
      <c r="M14" s="91"/>
      <c r="N14" s="92"/>
    </row>
    <row r="15" spans="1:14" x14ac:dyDescent="0.3">
      <c r="A15" s="60" t="s">
        <v>9</v>
      </c>
      <c r="B15" s="285" t="s">
        <v>101</v>
      </c>
      <c r="C15" s="285"/>
      <c r="D15" s="285"/>
      <c r="E15" s="285"/>
      <c r="F15" s="285"/>
      <c r="G15" s="285"/>
      <c r="H15" s="285"/>
      <c r="I15" s="285"/>
      <c r="J15" s="64"/>
      <c r="K15" s="25"/>
      <c r="L15" s="25"/>
      <c r="M15" s="25"/>
      <c r="N15" s="23"/>
    </row>
    <row r="16" spans="1:14" x14ac:dyDescent="0.3">
      <c r="A16" s="4" t="s">
        <v>9</v>
      </c>
      <c r="B16" s="4" t="s">
        <v>9</v>
      </c>
      <c r="C16" s="549" t="s">
        <v>102</v>
      </c>
      <c r="D16" s="549"/>
      <c r="E16" s="549"/>
      <c r="F16" s="549"/>
      <c r="G16" s="549"/>
      <c r="H16" s="549"/>
      <c r="I16" s="549"/>
      <c r="J16" s="74"/>
      <c r="K16" s="25"/>
      <c r="L16" s="25"/>
      <c r="M16" s="25"/>
      <c r="N16" s="23"/>
    </row>
    <row r="17" spans="1:14" ht="15" customHeight="1" x14ac:dyDescent="0.3">
      <c r="A17" s="86" t="s">
        <v>9</v>
      </c>
      <c r="B17" s="86" t="s">
        <v>9</v>
      </c>
      <c r="C17" s="86" t="s">
        <v>9</v>
      </c>
      <c r="D17" s="541" t="s">
        <v>103</v>
      </c>
      <c r="E17" s="16" t="s">
        <v>98</v>
      </c>
      <c r="F17" s="80" t="s">
        <v>104</v>
      </c>
      <c r="G17" s="7"/>
      <c r="H17" s="550"/>
      <c r="I17" s="538"/>
      <c r="J17" s="82"/>
      <c r="K17" s="25"/>
      <c r="L17" s="25"/>
      <c r="M17" s="25"/>
      <c r="N17" s="23"/>
    </row>
    <row r="18" spans="1:14" x14ac:dyDescent="0.3">
      <c r="A18" s="87"/>
      <c r="B18" s="87"/>
      <c r="C18" s="87"/>
      <c r="D18" s="541"/>
      <c r="E18" s="16" t="s">
        <v>99</v>
      </c>
      <c r="F18" s="80" t="s">
        <v>104</v>
      </c>
      <c r="G18" s="7"/>
      <c r="H18" s="551"/>
      <c r="I18" s="539"/>
      <c r="J18" s="83"/>
      <c r="K18" s="25"/>
      <c r="L18" s="25"/>
      <c r="M18" s="25"/>
      <c r="N18" s="23"/>
    </row>
    <row r="19" spans="1:14" ht="15.75" customHeight="1" x14ac:dyDescent="0.3">
      <c r="A19" s="88"/>
      <c r="B19" s="88"/>
      <c r="C19" s="88"/>
      <c r="D19" s="541"/>
      <c r="E19" s="16" t="s">
        <v>100</v>
      </c>
      <c r="F19" s="80" t="s">
        <v>104</v>
      </c>
      <c r="G19" s="7"/>
      <c r="H19" s="552"/>
      <c r="I19" s="540"/>
      <c r="J19" s="84"/>
      <c r="K19" s="25"/>
      <c r="L19" s="25"/>
      <c r="M19" s="25"/>
      <c r="N19" s="23"/>
    </row>
    <row r="20" spans="1:14" ht="15" customHeight="1" x14ac:dyDescent="0.3">
      <c r="A20" s="86" t="s">
        <v>9</v>
      </c>
      <c r="B20" s="86" t="s">
        <v>9</v>
      </c>
      <c r="C20" s="86" t="s">
        <v>10</v>
      </c>
      <c r="D20" s="541" t="s">
        <v>103</v>
      </c>
      <c r="E20" s="16" t="s">
        <v>98</v>
      </c>
      <c r="F20" s="80" t="s">
        <v>104</v>
      </c>
      <c r="G20" s="7"/>
      <c r="H20" s="550"/>
      <c r="I20" s="538"/>
      <c r="J20" s="82"/>
      <c r="K20" s="25"/>
      <c r="L20" s="25"/>
      <c r="M20" s="25"/>
      <c r="N20" s="23"/>
    </row>
    <row r="21" spans="1:14" ht="18.75" customHeight="1" x14ac:dyDescent="0.3">
      <c r="A21" s="87"/>
      <c r="B21" s="87"/>
      <c r="C21" s="87"/>
      <c r="D21" s="541"/>
      <c r="E21" s="16" t="s">
        <v>99</v>
      </c>
      <c r="F21" s="80" t="s">
        <v>104</v>
      </c>
      <c r="G21" s="17"/>
      <c r="H21" s="551"/>
      <c r="I21" s="539"/>
      <c r="J21" s="83"/>
      <c r="K21" s="25"/>
      <c r="L21" s="25"/>
      <c r="M21" s="25"/>
      <c r="N21" s="23"/>
    </row>
    <row r="22" spans="1:14" ht="16.5" customHeight="1" x14ac:dyDescent="0.3">
      <c r="A22" s="88"/>
      <c r="B22" s="88"/>
      <c r="C22" s="88"/>
      <c r="D22" s="541"/>
      <c r="E22" s="16" t="s">
        <v>100</v>
      </c>
      <c r="F22" s="80" t="s">
        <v>104</v>
      </c>
      <c r="G22" s="17"/>
      <c r="H22" s="552"/>
      <c r="I22" s="540"/>
      <c r="J22" s="84"/>
      <c r="K22" s="25"/>
      <c r="L22" s="25"/>
      <c r="M22" s="25"/>
      <c r="N22" s="23"/>
    </row>
    <row r="23" spans="1:14" x14ac:dyDescent="0.3">
      <c r="A23" s="60" t="s">
        <v>9</v>
      </c>
      <c r="B23" s="60" t="s">
        <v>9</v>
      </c>
      <c r="C23" s="297" t="s">
        <v>12</v>
      </c>
      <c r="D23" s="297"/>
      <c r="E23" s="297"/>
      <c r="F23" s="297"/>
      <c r="G23" s="297"/>
      <c r="H23" s="297"/>
      <c r="I23" s="10"/>
      <c r="J23" s="10"/>
      <c r="K23" s="25"/>
      <c r="L23" s="25"/>
      <c r="M23" s="25"/>
      <c r="N23" s="23"/>
    </row>
    <row r="24" spans="1:14" x14ac:dyDescent="0.3">
      <c r="A24" s="60" t="s">
        <v>9</v>
      </c>
      <c r="B24" s="297" t="s">
        <v>13</v>
      </c>
      <c r="C24" s="297"/>
      <c r="D24" s="297"/>
      <c r="E24" s="297"/>
      <c r="F24" s="297"/>
      <c r="G24" s="297"/>
      <c r="H24" s="297"/>
      <c r="I24" s="10"/>
      <c r="J24" s="10"/>
      <c r="K24" s="25"/>
      <c r="L24" s="25"/>
      <c r="M24" s="25"/>
      <c r="N24" s="23"/>
    </row>
    <row r="25" spans="1:14" ht="18" customHeight="1" x14ac:dyDescent="0.3">
      <c r="A25" s="282" t="s">
        <v>33</v>
      </c>
      <c r="B25" s="283"/>
      <c r="C25" s="283"/>
      <c r="D25" s="283"/>
      <c r="E25" s="283"/>
      <c r="F25" s="283"/>
      <c r="G25" s="283"/>
      <c r="H25" s="284"/>
      <c r="I25" s="9"/>
      <c r="J25" s="9"/>
      <c r="K25" s="25"/>
      <c r="L25" s="25"/>
      <c r="M25" s="25"/>
      <c r="N25" s="23"/>
    </row>
    <row r="26" spans="1:14" ht="18" customHeight="1" x14ac:dyDescent="0.3">
      <c r="A26" s="548" t="s">
        <v>97</v>
      </c>
      <c r="B26" s="548"/>
      <c r="C26" s="548"/>
      <c r="D26" s="548"/>
      <c r="E26" s="548"/>
      <c r="F26" s="548"/>
      <c r="G26" s="548"/>
      <c r="H26" s="548"/>
      <c r="I26" s="81"/>
      <c r="J26" s="81"/>
      <c r="K26" s="85"/>
      <c r="L26" s="85"/>
      <c r="M26" s="85"/>
      <c r="N26" s="92"/>
    </row>
    <row r="27" spans="1:14" ht="15" customHeight="1" x14ac:dyDescent="0.3">
      <c r="A27" s="60" t="s">
        <v>9</v>
      </c>
      <c r="B27" s="285" t="s">
        <v>101</v>
      </c>
      <c r="C27" s="285"/>
      <c r="D27" s="285"/>
      <c r="E27" s="285"/>
      <c r="F27" s="285"/>
      <c r="G27" s="285"/>
      <c r="H27" s="285"/>
      <c r="I27" s="285"/>
      <c r="J27" s="64"/>
      <c r="K27" s="25"/>
      <c r="L27" s="25"/>
      <c r="M27" s="25"/>
      <c r="N27" s="23"/>
    </row>
    <row r="28" spans="1:14" ht="14.25" customHeight="1" x14ac:dyDescent="0.3">
      <c r="A28" s="4" t="s">
        <v>9</v>
      </c>
      <c r="B28" s="4" t="s">
        <v>9</v>
      </c>
      <c r="C28" s="549" t="s">
        <v>102</v>
      </c>
      <c r="D28" s="549"/>
      <c r="E28" s="549"/>
      <c r="F28" s="549"/>
      <c r="G28" s="549"/>
      <c r="H28" s="549"/>
      <c r="I28" s="549"/>
      <c r="J28" s="74"/>
      <c r="K28" s="25"/>
      <c r="L28" s="25"/>
      <c r="M28" s="25"/>
      <c r="N28" s="23"/>
    </row>
    <row r="29" spans="1:14" ht="18" customHeight="1" x14ac:dyDescent="0.3">
      <c r="A29" s="545" t="s">
        <v>9</v>
      </c>
      <c r="B29" s="545" t="s">
        <v>9</v>
      </c>
      <c r="C29" s="545" t="s">
        <v>9</v>
      </c>
      <c r="D29" s="541" t="s">
        <v>103</v>
      </c>
      <c r="E29" s="16" t="s">
        <v>98</v>
      </c>
      <c r="F29" s="80" t="s">
        <v>104</v>
      </c>
      <c r="G29" s="7"/>
      <c r="H29" s="8"/>
      <c r="I29" s="9"/>
      <c r="J29" s="9"/>
      <c r="K29" s="25"/>
      <c r="L29" s="25"/>
      <c r="M29" s="25"/>
      <c r="N29" s="23"/>
    </row>
    <row r="30" spans="1:14" ht="18" customHeight="1" x14ac:dyDescent="0.3">
      <c r="A30" s="546"/>
      <c r="B30" s="546"/>
      <c r="C30" s="546"/>
      <c r="D30" s="541"/>
      <c r="E30" s="16" t="s">
        <v>99</v>
      </c>
      <c r="F30" s="80" t="s">
        <v>104</v>
      </c>
      <c r="G30" s="7"/>
      <c r="H30" s="8"/>
      <c r="I30" s="9"/>
      <c r="J30" s="9"/>
      <c r="K30" s="25"/>
      <c r="L30" s="25"/>
      <c r="M30" s="25"/>
      <c r="N30" s="23"/>
    </row>
    <row r="31" spans="1:14" ht="18" customHeight="1" x14ac:dyDescent="0.3">
      <c r="A31" s="547"/>
      <c r="B31" s="547"/>
      <c r="C31" s="547"/>
      <c r="D31" s="541"/>
      <c r="E31" s="16" t="s">
        <v>100</v>
      </c>
      <c r="F31" s="80" t="s">
        <v>104</v>
      </c>
      <c r="G31" s="7"/>
      <c r="H31" s="8"/>
      <c r="I31" s="9"/>
      <c r="J31" s="9"/>
      <c r="K31" s="25"/>
      <c r="L31" s="25"/>
      <c r="M31" s="25"/>
      <c r="N31" s="23"/>
    </row>
    <row r="32" spans="1:14" ht="18" customHeight="1" x14ac:dyDescent="0.3">
      <c r="A32" s="553" t="s">
        <v>9</v>
      </c>
      <c r="B32" s="553" t="s">
        <v>9</v>
      </c>
      <c r="C32" s="553" t="s">
        <v>10</v>
      </c>
      <c r="D32" s="541" t="s">
        <v>103</v>
      </c>
      <c r="E32" s="16" t="s">
        <v>98</v>
      </c>
      <c r="F32" s="80" t="s">
        <v>104</v>
      </c>
      <c r="G32" s="7"/>
      <c r="H32" s="8"/>
      <c r="I32" s="9"/>
      <c r="J32" s="9"/>
      <c r="K32" s="25"/>
      <c r="L32" s="25"/>
      <c r="M32" s="25"/>
      <c r="N32" s="23"/>
    </row>
    <row r="33" spans="1:14" ht="18" customHeight="1" x14ac:dyDescent="0.3">
      <c r="A33" s="554"/>
      <c r="B33" s="554"/>
      <c r="C33" s="554"/>
      <c r="D33" s="541"/>
      <c r="E33" s="16" t="s">
        <v>99</v>
      </c>
      <c r="F33" s="80" t="s">
        <v>104</v>
      </c>
      <c r="G33" s="17"/>
      <c r="H33" s="14"/>
      <c r="I33" s="9"/>
      <c r="J33" s="9"/>
      <c r="K33" s="25"/>
      <c r="L33" s="25"/>
      <c r="M33" s="25"/>
      <c r="N33" s="23"/>
    </row>
    <row r="34" spans="1:14" ht="18" customHeight="1" x14ac:dyDescent="0.3">
      <c r="A34" s="555"/>
      <c r="B34" s="555"/>
      <c r="C34" s="555"/>
      <c r="D34" s="541"/>
      <c r="E34" s="16" t="s">
        <v>100</v>
      </c>
      <c r="F34" s="80" t="s">
        <v>104</v>
      </c>
      <c r="G34" s="17"/>
      <c r="H34" s="14"/>
      <c r="I34" s="9"/>
      <c r="J34" s="9"/>
      <c r="K34" s="25"/>
      <c r="L34" s="25"/>
      <c r="M34" s="25"/>
      <c r="N34" s="23"/>
    </row>
    <row r="35" spans="1:14" ht="14.25" customHeight="1" x14ac:dyDescent="0.3">
      <c r="A35" s="60" t="s">
        <v>9</v>
      </c>
      <c r="B35" s="60" t="s">
        <v>9</v>
      </c>
      <c r="C35" s="297" t="s">
        <v>12</v>
      </c>
      <c r="D35" s="297"/>
      <c r="E35" s="297"/>
      <c r="F35" s="297"/>
      <c r="G35" s="297"/>
      <c r="H35" s="297"/>
      <c r="I35" s="10"/>
      <c r="J35" s="10"/>
      <c r="K35" s="25"/>
      <c r="L35" s="25"/>
      <c r="M35" s="25"/>
      <c r="N35" s="23"/>
    </row>
    <row r="36" spans="1:14" ht="15" customHeight="1" x14ac:dyDescent="0.3">
      <c r="A36" s="60" t="s">
        <v>9</v>
      </c>
      <c r="B36" s="297" t="s">
        <v>13</v>
      </c>
      <c r="C36" s="297"/>
      <c r="D36" s="297"/>
      <c r="E36" s="297"/>
      <c r="F36" s="297"/>
      <c r="G36" s="297"/>
      <c r="H36" s="297"/>
      <c r="I36" s="10"/>
      <c r="J36" s="10"/>
      <c r="K36" s="25"/>
      <c r="L36" s="25"/>
      <c r="M36" s="25"/>
      <c r="N36" s="23"/>
    </row>
    <row r="37" spans="1:14" x14ac:dyDescent="0.3">
      <c r="A37" s="282" t="s">
        <v>33</v>
      </c>
      <c r="B37" s="283"/>
      <c r="C37" s="283"/>
      <c r="D37" s="283"/>
      <c r="E37" s="283"/>
      <c r="F37" s="283"/>
      <c r="G37" s="283"/>
      <c r="H37" s="284"/>
      <c r="I37" s="93"/>
      <c r="J37" s="93"/>
      <c r="K37" s="96"/>
      <c r="L37" s="97"/>
      <c r="M37" s="97"/>
      <c r="N37" s="98"/>
    </row>
    <row r="38" spans="1:14" ht="15" customHeight="1" x14ac:dyDescent="0.3">
      <c r="A38" s="563" t="s">
        <v>105</v>
      </c>
      <c r="B38" s="564"/>
      <c r="C38" s="564"/>
      <c r="D38" s="564"/>
      <c r="E38" s="564"/>
      <c r="F38" s="564"/>
      <c r="G38" s="564"/>
      <c r="H38" s="565"/>
      <c r="I38" s="94"/>
      <c r="J38" s="94"/>
      <c r="K38" s="24"/>
      <c r="L38" s="24"/>
      <c r="M38" s="24"/>
    </row>
    <row r="39" spans="1:14" x14ac:dyDescent="0.3">
      <c r="A39" s="298" t="s">
        <v>107</v>
      </c>
      <c r="B39" s="299"/>
      <c r="C39" s="299"/>
      <c r="D39" s="299"/>
      <c r="E39" s="299"/>
      <c r="F39" s="299"/>
      <c r="G39" s="299"/>
      <c r="H39" s="300"/>
      <c r="I39" s="95"/>
      <c r="J39" s="95"/>
      <c r="K39" s="24"/>
      <c r="L39" s="24"/>
      <c r="M39" s="24"/>
    </row>
    <row r="40" spans="1:14" x14ac:dyDescent="0.3">
      <c r="A40" s="307" t="s">
        <v>14</v>
      </c>
      <c r="B40" s="307"/>
      <c r="C40" s="307"/>
      <c r="D40" s="307"/>
      <c r="E40" s="307"/>
      <c r="F40" s="307"/>
      <c r="G40" s="307"/>
      <c r="H40" s="307"/>
      <c r="I40" s="18"/>
      <c r="J40" s="18"/>
      <c r="K40" s="24"/>
      <c r="L40" s="24"/>
      <c r="M40" s="24"/>
    </row>
    <row r="41" spans="1:14" x14ac:dyDescent="0.3">
      <c r="A41" s="295" t="s">
        <v>15</v>
      </c>
      <c r="B41" s="295"/>
      <c r="C41" s="295"/>
      <c r="D41" s="295"/>
      <c r="E41" s="295"/>
      <c r="F41" s="295"/>
      <c r="G41" s="295"/>
      <c r="H41" s="295"/>
      <c r="I41" s="11"/>
      <c r="J41" s="11"/>
      <c r="K41" s="24"/>
      <c r="L41" s="24"/>
      <c r="M41" s="24"/>
    </row>
    <row r="42" spans="1:14" x14ac:dyDescent="0.3">
      <c r="A42" s="295" t="s">
        <v>16</v>
      </c>
      <c r="B42" s="295"/>
      <c r="C42" s="295"/>
      <c r="D42" s="295"/>
      <c r="E42" s="295"/>
      <c r="F42" s="295"/>
      <c r="G42" s="295"/>
      <c r="H42" s="295"/>
      <c r="I42" s="5"/>
      <c r="J42" s="5"/>
      <c r="K42" s="24"/>
      <c r="L42" s="24"/>
      <c r="M42" s="24"/>
    </row>
    <row r="43" spans="1:14" x14ac:dyDescent="0.3">
      <c r="A43" s="295" t="s">
        <v>17</v>
      </c>
      <c r="B43" s="295"/>
      <c r="C43" s="295"/>
      <c r="D43" s="295"/>
      <c r="E43" s="295"/>
      <c r="F43" s="295"/>
      <c r="G43" s="295"/>
      <c r="H43" s="295"/>
      <c r="I43" s="5"/>
      <c r="J43" s="5"/>
      <c r="K43" s="24"/>
      <c r="L43" s="24"/>
      <c r="M43" s="24"/>
    </row>
    <row r="44" spans="1:14" x14ac:dyDescent="0.3">
      <c r="A44" s="295" t="s">
        <v>18</v>
      </c>
      <c r="B44" s="295"/>
      <c r="C44" s="295"/>
      <c r="D44" s="295"/>
      <c r="E44" s="295"/>
      <c r="F44" s="295"/>
      <c r="G44" s="295"/>
      <c r="H44" s="295"/>
      <c r="I44" s="5"/>
      <c r="J44" s="5"/>
      <c r="K44" s="24"/>
      <c r="L44" s="24"/>
      <c r="M44" s="24"/>
    </row>
    <row r="45" spans="1:14" x14ac:dyDescent="0.3">
      <c r="A45" s="295" t="s">
        <v>19</v>
      </c>
      <c r="B45" s="295"/>
      <c r="C45" s="295"/>
      <c r="D45" s="295"/>
      <c r="E45" s="295"/>
      <c r="F45" s="295"/>
      <c r="G45" s="295"/>
      <c r="H45" s="295"/>
      <c r="I45" s="12"/>
      <c r="J45" s="12"/>
      <c r="K45" s="24"/>
      <c r="L45" s="24"/>
      <c r="M45" s="24"/>
    </row>
    <row r="46" spans="1:14" x14ac:dyDescent="0.3">
      <c r="A46" s="295" t="s">
        <v>23</v>
      </c>
      <c r="B46" s="295"/>
      <c r="C46" s="295"/>
      <c r="D46" s="295"/>
      <c r="E46" s="295"/>
      <c r="F46" s="295"/>
      <c r="G46" s="295"/>
      <c r="H46" s="295"/>
      <c r="I46" s="12"/>
      <c r="J46" s="12"/>
      <c r="K46" s="24"/>
      <c r="L46" s="24"/>
      <c r="M46" s="24"/>
    </row>
    <row r="47" spans="1:14" x14ac:dyDescent="0.3">
      <c r="A47" s="295" t="s">
        <v>24</v>
      </c>
      <c r="B47" s="295"/>
      <c r="C47" s="295"/>
      <c r="D47" s="295"/>
      <c r="E47" s="295"/>
      <c r="F47" s="295"/>
      <c r="G47" s="295"/>
      <c r="H47" s="295"/>
      <c r="I47" s="5"/>
      <c r="J47" s="5"/>
      <c r="K47" s="24"/>
      <c r="L47" s="24"/>
      <c r="M47" s="24"/>
    </row>
    <row r="48" spans="1:14" x14ac:dyDescent="0.3">
      <c r="A48" s="296" t="s">
        <v>20</v>
      </c>
      <c r="B48" s="296"/>
      <c r="C48" s="296"/>
      <c r="D48" s="296"/>
      <c r="E48" s="296"/>
      <c r="F48" s="296"/>
      <c r="G48" s="296"/>
      <c r="H48" s="296"/>
      <c r="I48" s="19"/>
      <c r="J48" s="19"/>
      <c r="K48" s="24"/>
      <c r="L48" s="24"/>
      <c r="M48" s="24"/>
    </row>
    <row r="49" spans="1:13" x14ac:dyDescent="0.3">
      <c r="A49" s="295" t="s">
        <v>21</v>
      </c>
      <c r="B49" s="295"/>
      <c r="C49" s="295"/>
      <c r="D49" s="295"/>
      <c r="E49" s="295"/>
      <c r="F49" s="295"/>
      <c r="G49" s="295"/>
      <c r="H49" s="295"/>
      <c r="I49" s="12"/>
      <c r="J49" s="12"/>
      <c r="K49" s="24"/>
      <c r="L49" s="24"/>
      <c r="M49" s="24"/>
    </row>
    <row r="50" spans="1:13" x14ac:dyDescent="0.3">
      <c r="A50" s="295" t="s">
        <v>22</v>
      </c>
      <c r="B50" s="295"/>
      <c r="C50" s="295"/>
      <c r="D50" s="295"/>
      <c r="E50" s="295"/>
      <c r="F50" s="295"/>
      <c r="G50" s="295"/>
      <c r="H50" s="295"/>
      <c r="I50" s="5"/>
      <c r="J50" s="5"/>
      <c r="K50" s="24"/>
      <c r="L50" s="24"/>
      <c r="M50" s="24"/>
    </row>
    <row r="51" spans="1:13" x14ac:dyDescent="0.3">
      <c r="A51" s="295" t="s">
        <v>25</v>
      </c>
      <c r="B51" s="295"/>
      <c r="C51" s="295"/>
      <c r="D51" s="295"/>
      <c r="E51" s="295"/>
      <c r="F51" s="295"/>
      <c r="G51" s="295"/>
      <c r="H51" s="295"/>
      <c r="I51" s="5"/>
      <c r="J51" s="5"/>
      <c r="K51" s="24"/>
      <c r="L51" s="24"/>
      <c r="M51" s="24"/>
    </row>
    <row r="52" spans="1:13" x14ac:dyDescent="0.3">
      <c r="A52" s="295" t="s">
        <v>26</v>
      </c>
      <c r="B52" s="295"/>
      <c r="C52" s="295"/>
      <c r="D52" s="295"/>
      <c r="E52" s="295"/>
      <c r="F52" s="295"/>
      <c r="G52" s="295"/>
      <c r="H52" s="295"/>
      <c r="I52" s="12"/>
      <c r="J52" s="12"/>
      <c r="K52" s="24"/>
      <c r="L52" s="24"/>
      <c r="M52" s="24"/>
    </row>
  </sheetData>
  <mergeCells count="60">
    <mergeCell ref="A50:H50"/>
    <mergeCell ref="A45:H45"/>
    <mergeCell ref="A46:H46"/>
    <mergeCell ref="A47:H47"/>
    <mergeCell ref="A48:H48"/>
    <mergeCell ref="A49:H49"/>
    <mergeCell ref="A44:H44"/>
    <mergeCell ref="A4:N4"/>
    <mergeCell ref="A5:N5"/>
    <mergeCell ref="I9:I13"/>
    <mergeCell ref="K10:K13"/>
    <mergeCell ref="A42:H42"/>
    <mergeCell ref="A37:H37"/>
    <mergeCell ref="A38:H38"/>
    <mergeCell ref="A39:H39"/>
    <mergeCell ref="A40:H40"/>
    <mergeCell ref="A51:H51"/>
    <mergeCell ref="A52:H52"/>
    <mergeCell ref="A2:N2"/>
    <mergeCell ref="N10:N13"/>
    <mergeCell ref="L10:L13"/>
    <mergeCell ref="M10:M13"/>
    <mergeCell ref="K9:N9"/>
    <mergeCell ref="A7:N7"/>
    <mergeCell ref="A43:H43"/>
    <mergeCell ref="B36:H36"/>
    <mergeCell ref="A41:H41"/>
    <mergeCell ref="H20:H22"/>
    <mergeCell ref="A32:A34"/>
    <mergeCell ref="B32:B34"/>
    <mergeCell ref="C32:C34"/>
    <mergeCell ref="D32:D34"/>
    <mergeCell ref="C35:H35"/>
    <mergeCell ref="B24:H24"/>
    <mergeCell ref="C28:I28"/>
    <mergeCell ref="A29:A31"/>
    <mergeCell ref="B29:B31"/>
    <mergeCell ref="C29:C31"/>
    <mergeCell ref="D29:D31"/>
    <mergeCell ref="A25:H25"/>
    <mergeCell ref="H9:H13"/>
    <mergeCell ref="A26:H26"/>
    <mergeCell ref="B27:I27"/>
    <mergeCell ref="C16:I16"/>
    <mergeCell ref="D17:D19"/>
    <mergeCell ref="H17:H19"/>
    <mergeCell ref="I17:I19"/>
    <mergeCell ref="D20:D22"/>
    <mergeCell ref="I20:I22"/>
    <mergeCell ref="C23:H23"/>
    <mergeCell ref="B15:I15"/>
    <mergeCell ref="A14:H14"/>
    <mergeCell ref="J9:J13"/>
    <mergeCell ref="A9:A13"/>
    <mergeCell ref="B9:B13"/>
    <mergeCell ref="C9:C13"/>
    <mergeCell ref="D9:D13"/>
    <mergeCell ref="E9:E13"/>
    <mergeCell ref="F9:F13"/>
    <mergeCell ref="G9:G13"/>
  </mergeCells>
  <phoneticPr fontId="36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5</vt:i4>
      </vt:variant>
      <vt:variant>
        <vt:lpstr>Įvardinti diapazonai</vt:lpstr>
      </vt:variant>
      <vt:variant>
        <vt:i4>1</vt:i4>
      </vt:variant>
    </vt:vector>
  </HeadingPairs>
  <TitlesOfParts>
    <vt:vector size="6" baseType="lpstr">
      <vt:lpstr>SVP rengimo forma_1 lentelė</vt:lpstr>
      <vt:lpstr>SVP rengimo forma_2 lentelė</vt:lpstr>
      <vt:lpstr>SVP įgyvendin ataskaita_1 lent.</vt:lpstr>
      <vt:lpstr>Metinio plano rengimo forma</vt:lpstr>
      <vt:lpstr>Metinio plano įgyvendinimo form</vt:lpstr>
      <vt:lpstr>'Metinio plano rengimo forma'!Print_Area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A.Ciukiene</dc:creator>
  <cp:lastModifiedBy>Vartotojas</cp:lastModifiedBy>
  <cp:lastPrinted>2020-11-30T14:58:20Z</cp:lastPrinted>
  <dcterms:created xsi:type="dcterms:W3CDTF">2012-09-12T13:58:03Z</dcterms:created>
  <dcterms:modified xsi:type="dcterms:W3CDTF">2023-02-09T09:42:12Z</dcterms:modified>
</cp:coreProperties>
</file>